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45" windowWidth="15480" windowHeight="11640" tabRatio="860" activeTab="6"/>
  </bookViews>
  <sheets>
    <sheet name="summaryYY" sheetId="6" r:id="rId1"/>
    <sheet name="Rehabil (m.s) 1" sheetId="11" r:id="rId2"/>
    <sheet name="Rehabil( est) 1" sheetId="8" r:id="rId3"/>
    <sheet name="N.W.C(M.S) 1" sheetId="9" r:id="rId4"/>
    <sheet name="CIVIL EST 1" sheetId="10" r:id="rId5"/>
    <sheet name="Plumb 1" sheetId="13" r:id="rId6"/>
    <sheet name="ELE 1" sheetId="4" r:id="rId7"/>
  </sheets>
  <externalReferences>
    <externalReference r:id="rId8"/>
  </externalReferences>
  <definedNames>
    <definedName name="_xlnm.Print_Area" localSheetId="2">'Rehabil( est) 1'!$A$1:$F$60</definedName>
    <definedName name="_xlnm.Print_Titles" localSheetId="4">'CIVIL EST 1'!$10:$11</definedName>
    <definedName name="_xlnm.Print_Titles" localSheetId="6">'ELE 1'!$10:$11</definedName>
    <definedName name="_xlnm.Print_Titles" localSheetId="5">'Plumb 1'!$8:$9</definedName>
    <definedName name="_xlnm.Print_Titles" localSheetId="2">'Rehabil( est) 1'!$10:$11</definedName>
  </definedNames>
  <calcPr calcId="124519"/>
</workbook>
</file>

<file path=xl/calcChain.xml><?xml version="1.0" encoding="utf-8"?>
<calcChain xmlns="http://schemas.openxmlformats.org/spreadsheetml/2006/main">
  <c r="C22" i="6"/>
  <c r="C18"/>
  <c r="CQ6" i="11"/>
  <c r="CQ7"/>
  <c r="CQ8"/>
  <c r="CQ9"/>
  <c r="CQ10"/>
  <c r="CQ11"/>
  <c r="CQ12"/>
  <c r="CQ13"/>
  <c r="CQ14"/>
  <c r="CQ15"/>
  <c r="CQ16"/>
  <c r="CQ17"/>
  <c r="CQ18"/>
  <c r="CQ19"/>
  <c r="CQ20"/>
  <c r="CQ21"/>
  <c r="CQ22"/>
  <c r="CQ23"/>
  <c r="CQ24"/>
  <c r="CQ25"/>
  <c r="CQ26"/>
  <c r="CQ27"/>
  <c r="CQ28"/>
  <c r="CQ29"/>
  <c r="CQ30"/>
  <c r="CQ31"/>
  <c r="CQ32"/>
  <c r="CQ33"/>
  <c r="CQ34"/>
  <c r="CQ35"/>
  <c r="CQ36"/>
  <c r="CQ37"/>
  <c r="CQ38"/>
  <c r="CQ39"/>
  <c r="CQ40"/>
  <c r="CQ41"/>
  <c r="CQ42"/>
  <c r="CQ43"/>
  <c r="CQ44"/>
  <c r="CQ45"/>
  <c r="CQ46"/>
  <c r="CQ47"/>
  <c r="CQ48"/>
  <c r="CQ49"/>
  <c r="CQ50"/>
  <c r="CQ51"/>
  <c r="CQ52"/>
  <c r="CQ53"/>
  <c r="CQ54"/>
  <c r="CQ55"/>
  <c r="CQ56"/>
  <c r="CQ57"/>
  <c r="CQ58"/>
  <c r="CQ59"/>
  <c r="CQ60"/>
  <c r="CQ61"/>
  <c r="CQ62"/>
  <c r="CQ63"/>
  <c r="CQ64"/>
  <c r="CQ65"/>
  <c r="CQ66"/>
  <c r="CQ67"/>
  <c r="CQ68"/>
  <c r="CQ69"/>
  <c r="CQ70"/>
  <c r="CQ71"/>
  <c r="CQ72"/>
  <c r="CQ73"/>
  <c r="CQ74"/>
  <c r="CQ75"/>
  <c r="CQ76"/>
  <c r="CQ5"/>
  <c r="Y60" i="9"/>
  <c r="Y61"/>
  <c r="Y62"/>
  <c r="Y63"/>
  <c r="Y64"/>
  <c r="Y65"/>
  <c r="Y66"/>
  <c r="Y67"/>
  <c r="Y68"/>
  <c r="Y69"/>
  <c r="Y59"/>
  <c r="V6"/>
  <c r="Y19"/>
  <c r="Y20"/>
  <c r="Y21"/>
  <c r="Y32"/>
  <c r="Y33"/>
  <c r="Y34"/>
  <c r="Y35"/>
  <c r="Y36"/>
  <c r="Y37"/>
  <c r="Y38"/>
  <c r="Y39"/>
  <c r="Y40"/>
  <c r="Y41"/>
  <c r="Y42"/>
  <c r="Y43"/>
  <c r="Y44"/>
  <c r="Y45"/>
  <c r="D56" i="8"/>
  <c r="D14"/>
  <c r="F14" s="1"/>
  <c r="D51"/>
  <c r="F51" s="1"/>
  <c r="S46" i="9"/>
  <c r="S31"/>
  <c r="S26"/>
  <c r="S29" s="1"/>
  <c r="S30" s="1"/>
  <c r="S25"/>
  <c r="S27" s="1"/>
  <c r="S24"/>
  <c r="S28" s="1"/>
  <c r="S23"/>
  <c r="S22"/>
  <c r="S16"/>
  <c r="S15"/>
  <c r="S18" s="1"/>
  <c r="S14"/>
  <c r="S17" s="1"/>
  <c r="S13"/>
  <c r="S12"/>
  <c r="S11"/>
  <c r="S10"/>
  <c r="S9"/>
  <c r="S8"/>
  <c r="S7"/>
  <c r="S6"/>
  <c r="S5"/>
  <c r="S4"/>
  <c r="R46"/>
  <c r="Y46" s="1"/>
  <c r="R31"/>
  <c r="Y31" s="1"/>
  <c r="R26"/>
  <c r="Y26" s="1"/>
  <c r="R25"/>
  <c r="Y25" s="1"/>
  <c r="R24"/>
  <c r="Y24" s="1"/>
  <c r="R23"/>
  <c r="Y23" s="1"/>
  <c r="R22"/>
  <c r="Y22" s="1"/>
  <c r="R18"/>
  <c r="R16"/>
  <c r="Y16" s="1"/>
  <c r="R15"/>
  <c r="Y15" s="1"/>
  <c r="R14"/>
  <c r="Y14" s="1"/>
  <c r="R13"/>
  <c r="Y13" s="1"/>
  <c r="R12"/>
  <c r="R11"/>
  <c r="R10"/>
  <c r="Y10" s="1"/>
  <c r="R9"/>
  <c r="R8"/>
  <c r="Y8" s="1"/>
  <c r="R7"/>
  <c r="Y7" s="1"/>
  <c r="R6"/>
  <c r="R5"/>
  <c r="Y5" s="1"/>
  <c r="R4"/>
  <c r="Y4" s="1"/>
  <c r="E29"/>
  <c r="E30" s="1"/>
  <c r="E28"/>
  <c r="E27"/>
  <c r="E18"/>
  <c r="E17"/>
  <c r="G21" i="11"/>
  <c r="F21"/>
  <c r="F19"/>
  <c r="R27" i="9" l="1"/>
  <c r="R29"/>
  <c r="R30" s="1"/>
  <c r="R17"/>
  <c r="R28"/>
  <c r="F63" i="10" l="1"/>
  <c r="F64"/>
  <c r="F65"/>
  <c r="F66"/>
  <c r="Q9" i="9"/>
  <c r="Q6"/>
  <c r="P9"/>
  <c r="P6"/>
  <c r="O9"/>
  <c r="O6"/>
  <c r="N9"/>
  <c r="Y9" s="1"/>
  <c r="N6"/>
  <c r="Y6" s="1"/>
  <c r="M29"/>
  <c r="M30" s="1"/>
  <c r="L29"/>
  <c r="L30" s="1"/>
  <c r="M28"/>
  <c r="L28"/>
  <c r="M27"/>
  <c r="L27"/>
  <c r="M18"/>
  <c r="L18"/>
  <c r="M17"/>
  <c r="L17"/>
  <c r="M12"/>
  <c r="L12"/>
  <c r="M11"/>
  <c r="L11"/>
  <c r="K29"/>
  <c r="K30" s="1"/>
  <c r="J29"/>
  <c r="J30" s="1"/>
  <c r="K28"/>
  <c r="J28"/>
  <c r="K27"/>
  <c r="J27"/>
  <c r="K18"/>
  <c r="J18"/>
  <c r="K17"/>
  <c r="J17"/>
  <c r="K12"/>
  <c r="J12"/>
  <c r="K11"/>
  <c r="J11"/>
  <c r="I29"/>
  <c r="I30" s="1"/>
  <c r="H29"/>
  <c r="H30" s="1"/>
  <c r="I28"/>
  <c r="H28"/>
  <c r="I27"/>
  <c r="H27"/>
  <c r="I18"/>
  <c r="H18"/>
  <c r="I17"/>
  <c r="H17"/>
  <c r="I12"/>
  <c r="H12"/>
  <c r="I11"/>
  <c r="H11"/>
  <c r="G29"/>
  <c r="G30" s="1"/>
  <c r="F29"/>
  <c r="F30" s="1"/>
  <c r="G28"/>
  <c r="F28"/>
  <c r="G27"/>
  <c r="F27"/>
  <c r="G18"/>
  <c r="F18"/>
  <c r="G17"/>
  <c r="F17"/>
  <c r="G12"/>
  <c r="F12"/>
  <c r="Y12" s="1"/>
  <c r="G11"/>
  <c r="F11"/>
  <c r="Y11" s="1"/>
  <c r="D29"/>
  <c r="D28"/>
  <c r="Y28" s="1"/>
  <c r="D27"/>
  <c r="Y27" s="1"/>
  <c r="D18"/>
  <c r="Y18" s="1"/>
  <c r="D17"/>
  <c r="Y17" s="1"/>
  <c r="D30" l="1"/>
  <c r="Y30" s="1"/>
  <c r="Y29"/>
  <c r="D57" i="8"/>
  <c r="D58" s="1"/>
  <c r="D55"/>
  <c r="D25"/>
  <c r="D18" i="4"/>
  <c r="J35" i="11"/>
  <c r="J11"/>
  <c r="J6"/>
  <c r="J5"/>
  <c r="V33"/>
  <c r="V25"/>
  <c r="V11"/>
  <c r="V6"/>
  <c r="T40"/>
  <c r="T33"/>
  <c r="T25"/>
  <c r="T11"/>
  <c r="T6"/>
  <c r="AI6"/>
  <c r="W22"/>
  <c r="O34"/>
  <c r="O26"/>
  <c r="K40"/>
  <c r="K14"/>
  <c r="K11"/>
  <c r="K6"/>
  <c r="K5"/>
  <c r="J22"/>
  <c r="I40"/>
  <c r="G35"/>
  <c r="F33"/>
  <c r="F11"/>
  <c r="F6"/>
  <c r="F5"/>
  <c r="C23" i="6" l="1"/>
  <c r="C19"/>
  <c r="C13"/>
  <c r="D49" i="10"/>
  <c r="F49" s="1"/>
  <c r="D50"/>
  <c r="F50" s="1"/>
  <c r="Y49" i="9"/>
  <c r="Y50"/>
  <c r="Y51"/>
  <c r="Y52"/>
  <c r="Y53"/>
  <c r="Y54"/>
  <c r="Y55"/>
  <c r="Y56"/>
  <c r="D62" i="10"/>
  <c r="F62" s="1"/>
  <c r="D59"/>
  <c r="F59" s="1"/>
  <c r="D61"/>
  <c r="F61" s="1"/>
  <c r="D51" l="1"/>
  <c r="F51" s="1"/>
  <c r="D48" i="8"/>
  <c r="F48" s="1"/>
  <c r="D45"/>
  <c r="F45" s="1"/>
  <c r="D49"/>
  <c r="F49" s="1"/>
  <c r="F22" i="13"/>
  <c r="F20"/>
  <c r="F19"/>
  <c r="D48" i="10"/>
  <c r="F48" s="1"/>
  <c r="D47"/>
  <c r="F47" s="1"/>
  <c r="D52" l="1"/>
  <c r="F52" s="1"/>
  <c r="D43" i="8" l="1"/>
  <c r="F43" s="1"/>
  <c r="D50"/>
  <c r="F50" s="1"/>
  <c r="D47"/>
  <c r="F47" s="1"/>
  <c r="D46"/>
  <c r="F46" s="1"/>
  <c r="D44" l="1"/>
  <c r="F44" s="1"/>
  <c r="D28" i="10"/>
  <c r="F28" s="1"/>
  <c r="D15"/>
  <c r="F15" s="1"/>
  <c r="D16"/>
  <c r="F16" s="1"/>
  <c r="D19"/>
  <c r="F19" s="1"/>
  <c r="D21"/>
  <c r="F21" s="1"/>
  <c r="D22"/>
  <c r="F22" s="1"/>
  <c r="D23"/>
  <c r="F23" s="1"/>
  <c r="D24"/>
  <c r="F24" s="1"/>
  <c r="D25"/>
  <c r="F25" s="1"/>
  <c r="D58"/>
  <c r="F58" s="1"/>
  <c r="D33"/>
  <c r="F33" s="1"/>
  <c r="D34"/>
  <c r="F34" s="1"/>
  <c r="D36"/>
  <c r="F36" s="1"/>
  <c r="D37"/>
  <c r="F37" s="1"/>
  <c r="D38"/>
  <c r="F38" s="1"/>
  <c r="D39"/>
  <c r="F39" s="1"/>
  <c r="D40"/>
  <c r="D42"/>
  <c r="D43" s="1"/>
  <c r="F43" s="1"/>
  <c r="D60"/>
  <c r="F60" s="1"/>
  <c r="D44"/>
  <c r="F44" s="1"/>
  <c r="D45"/>
  <c r="F45" s="1"/>
  <c r="D46"/>
  <c r="F46" s="1"/>
  <c r="D21" i="13"/>
  <c r="F21" s="1"/>
  <c r="D41" i="4"/>
  <c r="D17" s="1"/>
  <c r="D13"/>
  <c r="D15"/>
  <c r="D13" i="10"/>
  <c r="F13" s="1"/>
  <c r="F29" i="8"/>
  <c r="F67" i="10" l="1"/>
  <c r="F15" i="6" s="1"/>
  <c r="D12" i="4"/>
  <c r="D14"/>
  <c r="D30" i="10"/>
  <c r="D31" s="1"/>
  <c r="F31" s="1"/>
  <c r="D27"/>
  <c r="F27" s="1"/>
  <c r="F40"/>
  <c r="D41"/>
  <c r="F41" s="1"/>
  <c r="F42"/>
  <c r="D15" i="8"/>
  <c r="D18"/>
  <c r="F18" s="1"/>
  <c r="D39"/>
  <c r="F39" s="1"/>
  <c r="D40"/>
  <c r="F40" s="1"/>
  <c r="D41"/>
  <c r="F41" s="1"/>
  <c r="D20"/>
  <c r="F20" s="1"/>
  <c r="D42"/>
  <c r="F42" s="1"/>
  <c r="F21"/>
  <c r="F55"/>
  <c r="F56"/>
  <c r="F57"/>
  <c r="F25"/>
  <c r="F26"/>
  <c r="F27"/>
  <c r="F28"/>
  <c r="F30"/>
  <c r="F58"/>
  <c r="F31"/>
  <c r="F100" i="13"/>
  <c r="F90"/>
  <c r="F89"/>
  <c r="F87"/>
  <c r="F86"/>
  <c r="F85"/>
  <c r="F84"/>
  <c r="F83"/>
  <c r="F82"/>
  <c r="F80"/>
  <c r="F79"/>
  <c r="F78"/>
  <c r="F77"/>
  <c r="F75"/>
  <c r="F74"/>
  <c r="F73"/>
  <c r="F72"/>
  <c r="F40"/>
  <c r="F39"/>
  <c r="F38"/>
  <c r="F36"/>
  <c r="F35"/>
  <c r="F34"/>
  <c r="F24"/>
  <c r="F18"/>
  <c r="F16"/>
  <c r="F14"/>
  <c r="F13"/>
  <c r="F12"/>
  <c r="F10"/>
  <c r="F59" i="8" l="1"/>
  <c r="F32" i="6" s="1"/>
  <c r="F32" i="8"/>
  <c r="C31" i="6" s="1"/>
  <c r="F31" s="1"/>
  <c r="F101" i="13"/>
  <c r="F19" i="6" s="1"/>
  <c r="F41" i="13"/>
  <c r="F18" i="6" s="1"/>
  <c r="F30" i="10"/>
  <c r="F53" s="1"/>
  <c r="D16" i="8"/>
  <c r="F16" s="1"/>
  <c r="F15"/>
  <c r="D37"/>
  <c r="F40" i="4"/>
  <c r="F18"/>
  <c r="F16"/>
  <c r="F15"/>
  <c r="F22" i="8" l="1"/>
  <c r="C27" i="6" s="1"/>
  <c r="F27" s="1"/>
  <c r="F37" i="8"/>
  <c r="D38"/>
  <c r="F38" s="1"/>
  <c r="C14" i="6"/>
  <c r="F14" s="1"/>
  <c r="F33" s="1"/>
  <c r="F12" i="4"/>
  <c r="F17"/>
  <c r="F41"/>
  <c r="D39"/>
  <c r="F52" i="8" l="1"/>
  <c r="F28" i="6" s="1"/>
  <c r="D38" i="4"/>
  <c r="F38" s="1"/>
  <c r="F39"/>
  <c r="F42" l="1"/>
  <c r="F23" i="6" s="1"/>
  <c r="F14" i="4" l="1"/>
  <c r="F13"/>
  <c r="F19" l="1"/>
  <c r="F22" i="6" s="1"/>
</calcChain>
</file>

<file path=xl/comments1.xml><?xml version="1.0" encoding="utf-8"?>
<comments xmlns="http://schemas.openxmlformats.org/spreadsheetml/2006/main">
  <authors>
    <author>Microsoft Windows</author>
  </authors>
  <commentList>
    <comment ref="F28" authorId="0">
      <text>
        <r>
          <rPr>
            <sz val="10"/>
            <color indexed="81"/>
            <rFont val="Tahoma"/>
            <family val="2"/>
          </rPr>
          <t xml:space="preserve">iIn new grill doesn’t need paint. so grill paint only in exsisting grill
</t>
        </r>
      </text>
    </comment>
  </commentList>
</comments>
</file>

<file path=xl/sharedStrings.xml><?xml version="1.0" encoding="utf-8"?>
<sst xmlns="http://schemas.openxmlformats.org/spreadsheetml/2006/main" count="764" uniqueCount="342">
  <si>
    <t>S.No</t>
  </si>
  <si>
    <t>Ceiling Plaster</t>
  </si>
  <si>
    <t>Painting of doors</t>
  </si>
  <si>
    <t>Fans</t>
  </si>
  <si>
    <t>TOTAL</t>
  </si>
  <si>
    <t>OF</t>
  </si>
  <si>
    <t>AT</t>
  </si>
  <si>
    <t>N.B:</t>
  </si>
  <si>
    <r>
      <t xml:space="preserve">These items and their rates given in the </t>
    </r>
    <r>
      <rPr>
        <sz val="10"/>
        <rFont val="Arial"/>
        <family val="2"/>
      </rPr>
      <t xml:space="preserve">are based on Schedule Rate 2012 of Govt. of Sindh. However Rates of  Non-Schedule  Items and Premium are to be filled by the Contractor . </t>
    </r>
  </si>
  <si>
    <t>1)   SCHEDULE OF ITEM (A), CIVIL WORKS</t>
  </si>
  <si>
    <t xml:space="preserve">S.No </t>
  </si>
  <si>
    <t>Description of Item</t>
  </si>
  <si>
    <t>Unit</t>
  </si>
  <si>
    <t xml:space="preserve">Qty </t>
  </si>
  <si>
    <t xml:space="preserve">Rate </t>
  </si>
  <si>
    <t xml:space="preserve">Amount </t>
  </si>
  <si>
    <t>(Rs.)</t>
  </si>
  <si>
    <t>Total</t>
  </si>
  <si>
    <t>Each</t>
  </si>
  <si>
    <t>Internal Plaster</t>
  </si>
  <si>
    <t xml:space="preserve">Quantity </t>
  </si>
  <si>
    <t>Amount</t>
  </si>
  <si>
    <t>Wiring for light or fan point with (3/.029) PVC insulated wire in 20mm (3/4")  PVC conduit recessed in the wall or column  as required (S.No.124, Pg-15).</t>
  </si>
  <si>
    <t>Point</t>
  </si>
  <si>
    <t>Wiring for plug point with (3/.029) PVC insulated wire in 20mm (3/4")  PVC conduit recessed required in the wall or column as required  including 1mm2 PVC insulated wire as ECC as required (S.No.126, Pg-15).</t>
  </si>
  <si>
    <t>Providing &amp; fixing one way SP 5 amp switch flush type on metal board &amp; covered with plastic sheet (S.No-219, Pg-33).</t>
  </si>
  <si>
    <t>No</t>
  </si>
  <si>
    <t>Providing &amp; fixing two pin 5 amp plug &amp; socket switch flush type on metal board &amp; covered with plastic sheet (S.No-222, Pg-33).</t>
  </si>
  <si>
    <t>Providing &amp; fixing three pin 5 amp plug &amp; socket switch flush type on metal board &amp; covered with plastic sheet (S.No-226, Pg-33).</t>
  </si>
  <si>
    <t>Providing &amp; fixing bakelite / plastic ceiling rose with two terminals (S.No-228, Pg-33).</t>
  </si>
  <si>
    <t>Providing &amp; fixing brass  / PVC batten holder superior quality (S.No-232, Pg-33).</t>
  </si>
  <si>
    <t>PART B- ELECTRICAL WORKS (NON SCHEDULE)</t>
  </si>
  <si>
    <t>Providing and fixing 4 1/2" x 4 1/2" MS dia casted powder coated recessed type fan clamp box with 3/8" dia MS bar fan clamp fixed on roof at casting time as required.</t>
  </si>
  <si>
    <t>Providing and fixing 6 Amps Piano fan dimmer  fixed on plastic or fiber top cover sheet on 14 SWG metal board recessed in the wall and column including connection as required.</t>
  </si>
  <si>
    <t>Providing and fixing 25 watt saver lamp Philips quality or equivalent as approved by Engineer in charge</t>
  </si>
  <si>
    <t>Providing &amp; fixing ceiling fan 56" good quality (Royal/ Pak/ Millat or equivalent as directed by Engineer)</t>
  </si>
  <si>
    <t>Total Rs.</t>
  </si>
  <si>
    <t>4 (B)   NON SCHEDULE OF ITEM (B), PLUMBING WORKS</t>
  </si>
  <si>
    <t>CONSTRUCTION OF SCHOOL</t>
  </si>
  <si>
    <t>2)   SCHEDULE OF ITEM (A), ELECTRICAL WORKS</t>
  </si>
  <si>
    <t>Rft</t>
  </si>
  <si>
    <t xml:space="preserve">Total Cost </t>
  </si>
  <si>
    <t>Items (Rs.)</t>
  </si>
  <si>
    <t>Civil Works</t>
  </si>
  <si>
    <t>Plumbing Works</t>
  </si>
  <si>
    <t>Electrical Works</t>
  </si>
  <si>
    <t>A</t>
  </si>
  <si>
    <t>2 (B)   SCHEDULE OF ITEM (B), PLUMBING WORKS</t>
  </si>
  <si>
    <t xml:space="preserve">Providing &amp; fixing 1/2" dia, lead connection complete with a 1/2" dia brass stop cock, two brass nuts &amp; lining jointed to lead pipe with plumber wiped solder joints 1/2" inches lead pipe to be of not less than 4lbs per lineal yard (S.I. No. 22/P-6). </t>
  </si>
  <si>
    <t xml:space="preserve">Providing &amp; fixing in position nylon connections complete with 1/2" dia brass stop cock with pair of brass nuts and lining joints to nylon connection (S.I. No. 23/P-6). </t>
  </si>
  <si>
    <t>3A</t>
  </si>
  <si>
    <t xml:space="preserve">Providing &amp; fixing M.S clamps of the approved design to 4" i/c the cost of cutting and making good to wall or M.S bolts and nuts, 4" into wall including pipe distance pieces extra painting to match the colour of the building (S.I. No. 2/P-9). </t>
  </si>
  <si>
    <t>3B</t>
  </si>
  <si>
    <t>Providing &amp; fixing M.S clamps of the approved design to 3" i/c the cost of cutting and making good to wall or M.S bolts and nuts,3" into wall including pipe distance pieces extra painting to match the colour of the building (S.I. No. 14/P-10).</t>
  </si>
  <si>
    <t xml:space="preserve">(b)  S/Fixing concealed Tee stop cock of superior quality with c.p head 1/2" dia (S.I.No. 14(A)/P-18). </t>
  </si>
  <si>
    <t xml:space="preserve">(b)  S/Fixing long bib-cock of superior quality with c.p head 1/2" dia (S.I. No. 13(a)/P-19). </t>
  </si>
  <si>
    <t>Providing and fixing orisa type white or color glazed earthen ware w.c pan with cost of low level plastic flush tank of 3 gallons capacity of approved quality i/c making requiste numbers of holes in walls , plinth &amp; floor and making good in cement concrete 1:2:4
W.C pan orisa type 23" with plastic tank of low down 3 gallons C.I trap &amp; C.I thumble (Superior Quality )
With 4" dia. earthen ware trap and plastic thumble (S.No 3 / P-2 )</t>
  </si>
  <si>
    <t>Providing &amp; fixing 24" x 18" lavatory basin in white glazed earthen ware complete with and including the cost of W.I or C.I cantilever brackets 6 inches built into wall, painted white in to two coats after a primary coat of red lead paint , a pair of 1/2" dia rubber plug &amp; chrome plate brass chain 1-1/4" dia malloable iron or c.p brass traps malloable iron or brass unions and making requiste number of holes in wall plinth &amp; floor for pipe connection and making good in cement concrete 1:2:4 (Standard pattern ) (S.No 8 / P-3 )</t>
  </si>
  <si>
    <t>Add extra for labour for providing and fixing of earthen ware pedestal white or coloured glazed (S.No 9 / P-3 )</t>
  </si>
  <si>
    <t xml:space="preserve">Supplying &amp; fixing 6" x 4" earthen gully trap with 4" outlet complete with 4" thick 1:2:4 C.C for bed &amp; 1/2 thick cement plaster (1:3) to the karb C.I grating 6" x 6" and C.I. cover and frame 12"x12" (inside) etc Complete (b)  earthen ware glazed gully trap(a) (i) 6'x6"x4" (i) With C.I Cover and Frame(S.I. No. 1(i)/P-23. </t>
  </si>
  <si>
    <t xml:space="preserve">Construction manhole for the required dia of circular sewer and 7'-9" depth with walls of B.B in cement mortar 1:3 cement plaster 1:3, 1/2" thick inside of wall and 1" (25mm) thick over benching and channel including fixing C.I manhole cover with frame of clear opening 2'x2' (610 x 610mm) of 4.5 cwt embedded inplain C.C 1:2:4 and  two way reinforecement 6" thick includind fixing 1" (25mm) dia  dia M.S steps 6" (150mm) wide projecting 4" (102mm) from the face of wall at 12" (305mm) c/c duly painted etc complete as per specification and drawing  (a) 4" to 9" dia 4" x3'x7'-9" (S.I.No. 2/P-47) ).(if the depth of main hole is less than 7'-9" deduct from the  cost @rate 2143/each).                                                                                                                                                                                                                                                                                                                                                                                                                                                                                                                                                                                                                                                                                                                                                                                                                                                                                                                                                                                                                      </t>
  </si>
  <si>
    <t>Supplying &amp; fixing soap tray of made of plastic of superior quality and design with fine finishing with c.p screws etc complete (S.I. No.6/P-8).</t>
  </si>
  <si>
    <t>Providing &amp; fixing C.P muslim shower with double bib cock &amp; ring pipe (S.I. No.19(a)/P-19).</t>
  </si>
  <si>
    <t>Supplying &amp; fixing ball valves (with unsoldered copper ball) 2" dia (S.I. No.8/P-18)</t>
  </si>
  <si>
    <t>Providing &amp; fixing full way gun metal values with wheels threaded or flanged ends with rubber washing  (S.I. No.6(A)/P-17)</t>
  </si>
  <si>
    <t>(v) 1-1/2" dia</t>
  </si>
  <si>
    <t>(vii) 2" dia</t>
  </si>
  <si>
    <t>Constructing small wheel value chamber clear inside size 12" x 12" x 12" with walls of 9" thick of B.B cement mortar 1:3 over 4" thick cement concrete 1:3:6 cement plastered 1/2" thick 1:3 inside including supplying &amp; fixing C.I light weight manhole cover with frame and locking arrangement of 12" x 12" clear opening etc complete (S.I. No.8/P-52).</t>
  </si>
  <si>
    <t xml:space="preserve">Supply &amp; fix UPVC (Dadex or Equivalent or approved by engineer incharge) fitting with 'Z' joint &amp; rubber ring etc. </t>
  </si>
  <si>
    <t>(a) Elbow / Bend 110 mm or 4" dia</t>
  </si>
  <si>
    <t>(b) Tee 110 mm dia</t>
  </si>
  <si>
    <t>(c) Socket 110 mm dia</t>
  </si>
  <si>
    <t>(d) UPVC Tee With Door 110 mm dia</t>
  </si>
  <si>
    <t>(a) Elbow / Bend 75 mm or 3" dia</t>
  </si>
  <si>
    <t>(b) Tee 75 mm dia</t>
  </si>
  <si>
    <t>(c) Socket 75 mm dia</t>
  </si>
  <si>
    <t>(d) UPVC Tee With Door 75 mm dia</t>
  </si>
  <si>
    <t>(a) 20mm (3/4") dia PPR</t>
  </si>
  <si>
    <t>(b) 1 mm ( 1" )</t>
  </si>
  <si>
    <t>d) 50 mm (2") dia</t>
  </si>
  <si>
    <t>Supply &amp; laying UPVC (Dadex or approved by engineer incharge) soil and waste pipe complete 'Z' joint and rubber ring all as specified including socket, bend, tee all fittings 4" dia (110 mm) etc complete.</t>
  </si>
  <si>
    <t>Supply &amp; laying UPVC (Dadex or approved by engineer incharge) soil and waste pipe complete 'Z' joint and rubber ring all as specified including socket, bend, tee all fittings 3" dia (75 mm) etc complete.</t>
  </si>
  <si>
    <t>Supply &amp; fix UPVC Dadex or approved by engineer incharge vent cowel 110mm (4" dia) on top of vent pipe.</t>
  </si>
  <si>
    <t>Supply &amp; fix UPVC Dadex or approved by engineer incharge vent cowel 110mm (3" dia) on top of vent pipe.</t>
  </si>
  <si>
    <t xml:space="preserve">Providing &amp; fixing UPVC floor trap(DADEX or approved by engineer incharge) with 4" dia inlet and 4" dia outlet of the approved self cleaning design with a UPVC Grating with or without a vent arm i/c cost of making requisite number of holes in walls plinth and floor for pipe connectons and making good cement concrete 1:2:4. </t>
  </si>
  <si>
    <t>Providing UPVC pipe with collars class "B" and digging the trenches to required depth and fixing imposition i/c cutting, fitting &amp; jointing with maxphalt composition &amp; cement mortar 1:1 and testing with water pressure to a head of 4 feet above the top of the highest pipe and refilling with excavated staff.</t>
  </si>
  <si>
    <t>a.      8" dia RCC Pipe Class B</t>
  </si>
  <si>
    <t>Sft</t>
  </si>
  <si>
    <t>Distemper Coat</t>
  </si>
  <si>
    <t>Matt finish</t>
  </si>
  <si>
    <t>Weather Coat</t>
  </si>
  <si>
    <t>External Plaster</t>
  </si>
  <si>
    <t>Screeding plus water proof on roof</t>
  </si>
  <si>
    <t>Patches on roof</t>
  </si>
  <si>
    <t>Anti termite on existing wall</t>
  </si>
  <si>
    <t>Jacketing of existing column</t>
  </si>
  <si>
    <t>Porcelin tile on existing floor</t>
  </si>
  <si>
    <t>Dismentling of existing tile</t>
  </si>
  <si>
    <t>skirting</t>
  </si>
  <si>
    <t>Marble on stair</t>
  </si>
  <si>
    <t>Door chowkhat</t>
  </si>
  <si>
    <t>Window and ventilator chowkhat</t>
  </si>
  <si>
    <t>New door including chowkhat</t>
  </si>
  <si>
    <t>New Window/ venti including chowkhat</t>
  </si>
  <si>
    <t>New door without chowkhat</t>
  </si>
  <si>
    <t>New Window/ venti without chowkhat</t>
  </si>
  <si>
    <t>Door palla  repair</t>
  </si>
  <si>
    <t>Window &amp; vent.  palla  repair</t>
  </si>
  <si>
    <t>New Steel Grill</t>
  </si>
  <si>
    <t>Painting of widows &amp; ventilators</t>
  </si>
  <si>
    <t>Enamel paint on grill</t>
  </si>
  <si>
    <t>Repairing &amp; fixing of grill, steel gate, wooden doors , windows &amp; ventilator</t>
  </si>
  <si>
    <t>Steel gate</t>
  </si>
  <si>
    <t>New RCC Work 1:1.5:3 concrete</t>
  </si>
  <si>
    <t>steel reinforcement</t>
  </si>
  <si>
    <t>Glaze tile</t>
  </si>
  <si>
    <t>Block masonry</t>
  </si>
  <si>
    <t>Dado tile</t>
  </si>
  <si>
    <t>Spout</t>
  </si>
  <si>
    <t>Mortice lock</t>
  </si>
  <si>
    <t>B</t>
  </si>
  <si>
    <t xml:space="preserve">PLUMBING </t>
  </si>
  <si>
    <t>W.C</t>
  </si>
  <si>
    <t>Flash tank</t>
  </si>
  <si>
    <t>Floor trap</t>
  </si>
  <si>
    <t>Soap tray</t>
  </si>
  <si>
    <t>wash basin</t>
  </si>
  <si>
    <t>Pedestal</t>
  </si>
  <si>
    <t>Muslim Shower</t>
  </si>
  <si>
    <t>Bib Cock</t>
  </si>
  <si>
    <t>C</t>
  </si>
  <si>
    <t>ELECTRIFICATION</t>
  </si>
  <si>
    <t>Saver</t>
  </si>
  <si>
    <t>Switch board</t>
  </si>
  <si>
    <t>Wirring point for fan</t>
  </si>
  <si>
    <t>Wirring point for plug</t>
  </si>
  <si>
    <t>Switches</t>
  </si>
  <si>
    <t>2 pin switch</t>
  </si>
  <si>
    <t>Ceiling rose</t>
  </si>
  <si>
    <t>Dimmer</t>
  </si>
  <si>
    <t>fan clamp</t>
  </si>
  <si>
    <t>Batten holder</t>
  </si>
  <si>
    <t>Gun metal Valve</t>
  </si>
  <si>
    <t>REHABILITION OF SCHOOL</t>
  </si>
  <si>
    <t>Cft</t>
  </si>
  <si>
    <t>Cwt</t>
  </si>
  <si>
    <t>1:2:4 ratio 2" thick flooring</t>
  </si>
  <si>
    <t>Description</t>
  </si>
  <si>
    <t>Excavation</t>
  </si>
  <si>
    <t>Lean 1:4:8</t>
  </si>
  <si>
    <t>New earth outside</t>
  </si>
  <si>
    <t>Concrete 1:1.5:3</t>
  </si>
  <si>
    <t>Steel reinforcement</t>
  </si>
  <si>
    <t>1:2:4 ( 2" thick flooring)</t>
  </si>
  <si>
    <t>Poly thene sheet</t>
  </si>
  <si>
    <t>1:3:6 ( 3" thick )</t>
  </si>
  <si>
    <t>Stone filling</t>
  </si>
  <si>
    <t>New door</t>
  </si>
  <si>
    <t>Painting on door</t>
  </si>
  <si>
    <t>Painting on window / ventilator</t>
  </si>
  <si>
    <t>Porcelin tile</t>
  </si>
  <si>
    <t>Ceiling plaster</t>
  </si>
  <si>
    <t>Distemper</t>
  </si>
  <si>
    <t>Steel grill</t>
  </si>
  <si>
    <t>New window &amp; ventilator</t>
  </si>
  <si>
    <t>Blackboard repair and paint</t>
  </si>
  <si>
    <t>Chiselling plaster</t>
  </si>
  <si>
    <t>Cracks repair on wall , col, beam stair etc.</t>
  </si>
  <si>
    <t xml:space="preserve">Cracks repair on wall , col, beam stair etc. </t>
  </si>
  <si>
    <t>CIVIL</t>
  </si>
  <si>
    <t>Primary coat of Chalk under distemper (for ceiling)(S.I. No. 23/P-53).</t>
  </si>
  <si>
    <t>%Sft</t>
  </si>
  <si>
    <t>Distempering (c) three coats.(for ceiling) (S.I No. 24/P-53).</t>
  </si>
  <si>
    <t>Preparing the surface and painting with matt finish i/c rubbing the surface with bathy (Silicon carbide rubbing brick) filling the voids with zink/chalk/plaster of paris mixture, applying first coat premix making the surface smooth and then painting 3 coats with matt finish of approved make etc: complete (S.I. No. 36(a) / P-54).</t>
  </si>
  <si>
    <t>Preparing the surface and painting with weather coat including rubbing the surface with rubbing brick / sand paper filling the voids with chalk / plaster of paris and then painting with weather coat of approved make (S.I No. (A) 38/P-55).</t>
  </si>
  <si>
    <t>2nd &amp; subsequent coat (S.I No. (B) 38/P-55).</t>
  </si>
  <si>
    <t xml:space="preserve">Providing and laying cement sand plaster in walls and ceiling including applying nero. Mixing and applying mortar to perfect line &amp; level as per drawings, specifications (S.I. No. 11 &amp; 13/P-51). </t>
  </si>
  <si>
    <t>a. In walls 3/4 inches thick (1:6) (External Plaster)</t>
  </si>
  <si>
    <t>b. In walls 1/2" inches thick (1:4) (Internal Plaster))</t>
  </si>
  <si>
    <t xml:space="preserve">c. 3/8" inches thick (1:4) (Ceiling) </t>
  </si>
  <si>
    <t>Providing and laying topping cement concrete (1:2:4) including surface finishing and dividing into panels (S.I. No. 16(c)/P-41).</t>
  </si>
  <si>
    <t xml:space="preserve">   a.   2" thick (Under Floor)</t>
  </si>
  <si>
    <t>Providing &amp; laying light/colour unglazed vitrified porcelain tiles (polished) not exceeding 1600 sq.cm each on wall &amp; floors foreign make (Italian or equivalent except china make) in any floor laid with dry bond (site bond) over existing floor including jointing the tiles with joint floor of approved quality as per direction of engineer incharge.</t>
  </si>
  <si>
    <t>P.Sft</t>
  </si>
  <si>
    <t xml:space="preserve">Supply &amp; fixing first class deodar wood wrought joinery in doors and windows etc, fixed in position including chowkats hold fasts hinges, iron tower bolts, chock cleats, handles and cords with hooks, etc, Deodar paneled or paneled and glazed or fully glazed, complete in all respects as per specifications and drawings (S.I. No. 7/P-57).  </t>
  </si>
  <si>
    <t>b.   1-3/4" thick</t>
  </si>
  <si>
    <t>Supplying &amp; fixing in position iron / steel grill of 3/4" x 1/4" size flat iron of approved design including painting 3 coats etc complete ( weight not be less than 3.7 lbs/sq. foot of finished grill )( S.No 26 / P-92)</t>
  </si>
  <si>
    <t>(i) Priming coat</t>
  </si>
  <si>
    <t>(ii) Two coat of paint</t>
  </si>
  <si>
    <t>Preparing surface and painting of doors and windows any type.(including Edges)(S.I. No. 5c/P-68,69).</t>
  </si>
  <si>
    <t xml:space="preserve">Reinforced cement concrete work including all labour and material except the cost of steel reinforcement and its labour for bending and binding which will be paid separately. This rate also includes all kinds of forms moulds lifting shuttering curing rendering and finsihing the exposed surface . </t>
  </si>
  <si>
    <t>a) R.C work in roof slab, beams columns rafts,lintels and other structural members laid in situ or precast laid in position complete in all respects.</t>
  </si>
  <si>
    <t>(I) Ratio (1:1 1/2:3) or more 90 Lbs cement 2 Cft sand 4 Cft. Shingle 1/8" to 1/4" guage.must have cylinder strength &gt;3750psi (S.I. No.6(a)(ii)/P-16).</t>
  </si>
  <si>
    <t>P.Cft</t>
  </si>
  <si>
    <t xml:space="preserve">Providing and laying floor of approved coloured glazed tiles 1/4" thick laid in white cement and pigment on bed of 3/4" thick cement mortar 1:2, complete in all respect as per drawing and specification or as directed by the engineer. </t>
  </si>
  <si>
    <t xml:space="preserve"> Floors (S.I. No. 25/P-42). </t>
  </si>
  <si>
    <t>Supply &amp; fixing glazed tile dado 1/4" thick laid in pigment over 1:2 cement sand mortar 3/4"  thick including finishing Dado (S.I. No. 38/P-44).</t>
  </si>
  <si>
    <t>Providing &amp; laying 1:3:6 cement concrete solid block masonary wall 6" and below in thickness set in 1:6 cement mortar in ground floor superstructure including raking out joints &amp; curing etc complete (S.I. No. 24/P-18).</t>
  </si>
  <si>
    <t>%Cft</t>
  </si>
  <si>
    <t>Reinforced cement concrete spout including fixing in position 2 1/2" x 6" x 5" .(S.I. No. 14/P-17).</t>
  </si>
  <si>
    <t>Providing and fixing approved quality mortice lock ( S.No 21 / P- 59 )</t>
  </si>
  <si>
    <t>Internal Plaster ( Seepage DPC  )</t>
  </si>
  <si>
    <t>2 nd &amp; subsequent coat</t>
  </si>
  <si>
    <t>3 pin switch</t>
  </si>
  <si>
    <t>1)   SCHEDULE OF ITEM (A)</t>
  </si>
  <si>
    <t>2) NON - SCHEDULE OF ITEM</t>
  </si>
  <si>
    <t xml:space="preserve">TOTAL = </t>
  </si>
  <si>
    <t>Excavation in foundation of building bridges and other structures including dagbelling dressing refilling around structure with excavated earth watering and ramming lead up to 5ft (S.I. No. 18 (b)/P-4) (for foundation)</t>
  </si>
  <si>
    <t>(a) In Ordinary Soil</t>
  </si>
  <si>
    <t>%oCft</t>
  </si>
  <si>
    <t>Cement concrete plain including placing compacting, finishing and curing, complete (includingscreening and washing of stone aggregate without shuttering).</t>
  </si>
  <si>
    <t>(a) Ratio 1:4:8 (S.I. No. 5(i)/P-15).</t>
  </si>
  <si>
    <t>Filling, watering and ramming earth under floor with new earth excavated from outside lead upto the one chain and lift upto 5 ft.(S.I. No. 22/P-4).</t>
  </si>
  <si>
    <t>Providing and laying single layer of polythene sheet 0.13mm thick for water proofing as per specification and instructions of Engineer incharge. (S.I. No. 38/P-37).</t>
  </si>
  <si>
    <t>Cement concrete plain including placing compacting, finishing and curing, complete (includingscreening and washing of stone aggregate without shuttering).
Ratio (1:3:6 ) (SNo.5 h / P - 15 )</t>
  </si>
  <si>
    <t>Providing and Laying stone or spawl filling on level (S.I No. 28(b)/P-31).</t>
  </si>
  <si>
    <t xml:space="preserve">Internal plaster </t>
  </si>
  <si>
    <t>External plaster</t>
  </si>
  <si>
    <t>3" th roofing plus water proofing</t>
  </si>
  <si>
    <t xml:space="preserve">DPC </t>
  </si>
  <si>
    <t xml:space="preserve">Damp proof course with cement sand Ratio ( 1: 2 ) mixed with dampo (S.No 69 / P- 106 )
       1-1/2" Thick </t>
  </si>
  <si>
    <t>MEASUREMENT SHEET OF NEW WORK</t>
  </si>
  <si>
    <t>angle iron with barbed wire</t>
  </si>
  <si>
    <t xml:space="preserve">Ceiling rose </t>
  </si>
  <si>
    <t>Bulb point</t>
  </si>
  <si>
    <t>cemented tiles</t>
  </si>
  <si>
    <t>1:3:6 plain C.C bed</t>
  </si>
  <si>
    <t>polyrthene sheet</t>
  </si>
  <si>
    <t>1:10 concrete</t>
  </si>
  <si>
    <t>stone filling</t>
  </si>
  <si>
    <t>new earth outside</t>
  </si>
  <si>
    <t>Cement tiles (8"x 8"x 3/4") laid flat in 1:2 cement mortar over 3/4" thick cement motar 1:2(S.No13 / P- 40 )</t>
  </si>
  <si>
    <t>Total=</t>
  </si>
  <si>
    <t xml:space="preserve">1:10 concrete </t>
  </si>
  <si>
    <t>boring</t>
  </si>
  <si>
    <t>OHWT</t>
  </si>
  <si>
    <t xml:space="preserve">pergola </t>
  </si>
  <si>
    <t>preparing sub grade including earth excavation or filling to an average depth of 9" dressing to camber and consolidation with power roller (S.l. No 9/ P-2)</t>
  </si>
  <si>
    <t>Sub base</t>
  </si>
  <si>
    <t xml:space="preserve">Providing &amp; laying PPR PN-20 (Dadex or approved by engineer incharge) pipe with all fittings i.e socket, bend tee, elbow where required.                                                                                                                                                </t>
  </si>
  <si>
    <t>Rubber lining</t>
  </si>
  <si>
    <t>Ton</t>
  </si>
  <si>
    <t>Dismentaling roof</t>
  </si>
  <si>
    <t>Dismentaling door</t>
  </si>
  <si>
    <t>Dismentaling window/vent</t>
  </si>
  <si>
    <t>Dismentaling floor</t>
  </si>
  <si>
    <t>Dismentaling walls</t>
  </si>
  <si>
    <t>main gate + columns</t>
  </si>
  <si>
    <t>P.sft</t>
  </si>
  <si>
    <t>Preparing the surface and painting of doors, windows and ventilator with enamel paint.(including Edges).</t>
  </si>
  <si>
    <t xml:space="preserve">Making and fixing steel grated doors with 1/16" thick sheeting including angle iron frame 2" x 2" x 3/8" and 3/4" squre  bars 4" centre to centre with locking arrangement </t>
  </si>
  <si>
    <t>SUMMARY OF BID</t>
  </si>
  <si>
    <t>Cost of Items</t>
  </si>
  <si>
    <t>Premium Quoted by Contractor (CIVIL WORKS ONLY)</t>
  </si>
  <si>
    <t>Amount quoted of Non-Scheduled items</t>
  </si>
  <si>
    <t>NEW WORK</t>
  </si>
  <si>
    <t>Schedule Item</t>
  </si>
  <si>
    <t>Non Schedule Item</t>
  </si>
  <si>
    <t>NA</t>
  </si>
  <si>
    <t>REHABILITATION WORK</t>
  </si>
  <si>
    <t>-</t>
  </si>
  <si>
    <t>TOTAL=</t>
  </si>
  <si>
    <t>Schedule item</t>
  </si>
  <si>
    <t>Non-schedule item</t>
  </si>
  <si>
    <t>Electrical works</t>
  </si>
  <si>
    <t>Providing &amp; laying light/colour unglazed vitrified porcelain tiles skirting (polished) not exceeding 1600 sq.cm each on wall &amp; floors foreign make (Italian or equivalent except china make) in any floor laid with dry bond (site bond) over existing floor including jointing the tiles with joint floor of approved quality as per direction of engineer incharge.</t>
  </si>
  <si>
    <t>Screeding on Roof with Rubber lining and bitumen while also maintaining the slope of the roof for concrete spouts.</t>
  </si>
  <si>
    <t>Providing Anti-Termite treatment by Spraying / sprinling spreading Neptachlar 0.5% Emulsion as on overall pre-construction tretment in slab type construction under the slab and along the attached perches or entrances etc, complete as per the directiobns of Engineer Incharge (S.I No. 92/ P-108)</t>
  </si>
  <si>
    <t>Providing and fixing emergency lights</t>
  </si>
  <si>
    <t>Providing and fixing fire extinguishers</t>
  </si>
  <si>
    <t>Providing First Aid Kit</t>
  </si>
  <si>
    <t>Providing and fixing Water Cooler.</t>
  </si>
  <si>
    <t xml:space="preserve">Providing and fabrication of deformed steel reinforcement of attleast Grade 60 having yield strength at 0.2% strain for cement concrete including cutting, bending, laying in position, making joints and fastenings including cost of binding wire (also including removal of rust from bars). </t>
  </si>
  <si>
    <t xml:space="preserve">Providing and fixing 3/8" thick Verona marble tiles of approved quality and colour shade size on stairs as specified in drawings in steps and risers skirting and facing removal / tucking of existing plaster surface etc over 1/2" thick base of cement mortar 1:3 setting mortar base including fillings the joints and washing the tiles with white cement , slurry current , finishing cleaning and polishing etc complete . (a) for new work </t>
  </si>
  <si>
    <t>BILL OF QUANTITIES</t>
  </si>
  <si>
    <t>ELECTRICAL WORKS</t>
  </si>
  <si>
    <t>CIVIL WORKS</t>
  </si>
  <si>
    <t xml:space="preserve">Dampnees in wall is treated by pouring damp proof course (as item # 5 of rehabilitation drawing) by filling after chizeling along the width of wall using a mixture of Cement, Coarse Sand, Pea Gravel and Pudlo in ratio 1:1-1/2:3 as per direction given in rehabilitation sheet and as per direction of engineer in charge. </t>
  </si>
  <si>
    <t>Plaster after dampness for 2.5' (or more varying with site) height plastering will be done by first weeking the entire surface rough and its plastering the surface</t>
  </si>
  <si>
    <t>Anti termite on existing wall as per the reghabilitation drawings.</t>
  </si>
  <si>
    <t xml:space="preserve">Porcelain tile will be laid with plastic sheet for water proofing at base. Details of layer are given in rehabilitation sheet (see figure 13&amp;14, detail # 7 &amp; drawing no 2 of rehabilitation). </t>
  </si>
  <si>
    <t>Room skirting of proceline tile by first making, or  surface rough and fixing skirting after mortar and cement &amp; sand mix as per standard and direction of engineer in charge.</t>
  </si>
  <si>
    <t xml:space="preserve">Providing &amp; fixing new panel doors and windows of diar wood where required of same design which exists or (if flush door exists) panel door design as given by architect will be used) if all doors need replacement they will be replaced by wood panel doors as direction of engineer in charge. </t>
  </si>
  <si>
    <t xml:space="preserve">Painting door by first making the surface smooth and filling it with filler and after making the surface two coats of paint as required by engineer in charge.     </t>
  </si>
  <si>
    <t xml:space="preserve">Painting windows by first making the surface smooth with filler and later two coats of paint as required by engineer in charge.   </t>
  </si>
  <si>
    <t xml:space="preserve">Window grill painting. Cleaning existing grill with steel brush and sand paper to surface get smooth. Applying red oxide one coat and later two coats of enamel  paint. </t>
  </si>
  <si>
    <t xml:space="preserve">Scratch and finish the roof surface and make base for new paint using prime coat and distemper the surface with maximum of two coats. </t>
  </si>
  <si>
    <t xml:space="preserve">Scratch the rough paint of the wall and make the surface smooth and make ground by filling filler or prime coat or any other filling material and prepare a smooth surface. After preparing the surface paint it with matt finish paint (two coats) only. </t>
  </si>
  <si>
    <t>EXTERNAL</t>
  </si>
  <si>
    <t>CORRIDOR</t>
  </si>
  <si>
    <t>SCIENCE LAB+STORE</t>
  </si>
  <si>
    <t>ROOM</t>
  </si>
  <si>
    <t>CHOWKIDAR ROOM</t>
  </si>
  <si>
    <t>TOILET</t>
  </si>
  <si>
    <t xml:space="preserve">STAFF ROOM+ATTACHED BATH </t>
  </si>
  <si>
    <t>ROOM 3</t>
  </si>
  <si>
    <t>ROOM 4</t>
  </si>
  <si>
    <t>ROOM 5</t>
  </si>
  <si>
    <t>ROOM 2</t>
  </si>
  <si>
    <t>ROOM 6</t>
  </si>
  <si>
    <t xml:space="preserve">ROOM 7 </t>
  </si>
  <si>
    <t>ROOM 8</t>
  </si>
  <si>
    <t>STAIRCASE</t>
  </si>
  <si>
    <t>BUILDING 2(GROUND FLOOR)</t>
  </si>
  <si>
    <t>ROOM 1</t>
  </si>
  <si>
    <t xml:space="preserve">ROOM 8 </t>
  </si>
  <si>
    <t>ROOM 9</t>
  </si>
  <si>
    <t>ROOM 10</t>
  </si>
  <si>
    <t>ROOM 11</t>
  </si>
  <si>
    <t>BUILDING 2(FIRST FLOOR)</t>
  </si>
  <si>
    <t>CLEERK OFFICE</t>
  </si>
  <si>
    <t>HM OFFICE WITH ATTACHED BATH AND STORE</t>
  </si>
  <si>
    <t>ROOM 12</t>
  </si>
  <si>
    <t>ROOM 13 + ATTACHED BATH</t>
  </si>
  <si>
    <t xml:space="preserve">MEASUREMENT SHEET OF REHABILATION  </t>
  </si>
  <si>
    <t>ROOM 7</t>
  </si>
  <si>
    <t>TOILET BLOCK</t>
  </si>
  <si>
    <t>BUILDING 1 (LIBRARY)</t>
  </si>
  <si>
    <t>LIBRARY</t>
  </si>
  <si>
    <t xml:space="preserve">BUILDING 3 </t>
  </si>
  <si>
    <t xml:space="preserve">BUILDING2 </t>
  </si>
  <si>
    <t>BUILDING 4 (GROUND FLOOR)</t>
  </si>
  <si>
    <t>ROOM 13</t>
  </si>
  <si>
    <t>ROOM 14</t>
  </si>
  <si>
    <t>ROOM 15</t>
  </si>
  <si>
    <t>BUILDING 4 (FIRST FLOOR)</t>
  </si>
  <si>
    <t xml:space="preserve">CORRIDOR </t>
  </si>
  <si>
    <t xml:space="preserve">ROOM 9 </t>
  </si>
  <si>
    <t>OPEN AREA</t>
  </si>
  <si>
    <t>MASJID</t>
  </si>
  <si>
    <t>CANTEEN</t>
  </si>
  <si>
    <t>BORING ROOM</t>
  </si>
  <si>
    <t>DEMOLISH</t>
  </si>
  <si>
    <t>GBHSS COMPREHENSIVE SUKKUR (418050146)</t>
  </si>
  <si>
    <t>H.M</t>
  </si>
  <si>
    <t>Class 1</t>
  </si>
  <si>
    <t>Class 2</t>
  </si>
  <si>
    <t>Corridor</t>
  </si>
  <si>
    <t>UGWT 10000</t>
  </si>
  <si>
    <t>Staff</t>
  </si>
  <si>
    <t>Bath 5 toilet</t>
  </si>
  <si>
    <t>External dev</t>
  </si>
</sst>
</file>

<file path=xl/styles.xml><?xml version="1.0" encoding="utf-8"?>
<styleSheet xmlns="http://schemas.openxmlformats.org/spreadsheetml/2006/main">
  <numFmts count="4">
    <numFmt numFmtId="43" formatCode="_(* #,##0.00_);_(* \(#,##0.00\);_(* &quot;-&quot;??_);_(@_)"/>
    <numFmt numFmtId="164" formatCode="_(* #,##0_);_(* \(#,##0\);_(* &quot;-&quot;??_);_(@_)"/>
    <numFmt numFmtId="165" formatCode="0;[Red]0"/>
    <numFmt numFmtId="166" formatCode="0.0"/>
  </numFmts>
  <fonts count="2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sz val="10"/>
      <name val="Arial"/>
      <family val="2"/>
    </font>
    <font>
      <sz val="11"/>
      <color indexed="8"/>
      <name val="Calibri"/>
      <family val="2"/>
    </font>
    <font>
      <b/>
      <sz val="14"/>
      <name val="Arial"/>
      <family val="2"/>
    </font>
    <font>
      <b/>
      <sz val="10"/>
      <name val="Arial"/>
      <family val="2"/>
    </font>
    <font>
      <b/>
      <sz val="12"/>
      <name val="Arial"/>
      <family val="2"/>
    </font>
    <font>
      <sz val="10"/>
      <color theme="1"/>
      <name val="Arial"/>
      <family val="2"/>
    </font>
    <font>
      <b/>
      <sz val="10"/>
      <color theme="1"/>
      <name val="Arial"/>
      <family val="2"/>
    </font>
    <font>
      <sz val="10"/>
      <color indexed="8"/>
      <name val="Arial"/>
      <family val="2"/>
    </font>
    <font>
      <b/>
      <sz val="12"/>
      <color theme="1"/>
      <name val="Arial"/>
      <family val="2"/>
    </font>
    <font>
      <b/>
      <sz val="14"/>
      <color theme="1"/>
      <name val="Calibri"/>
      <family val="2"/>
      <scheme val="minor"/>
    </font>
    <font>
      <sz val="10"/>
      <color indexed="81"/>
      <name val="Tahoma"/>
      <family val="2"/>
    </font>
    <font>
      <b/>
      <sz val="11"/>
      <color theme="0"/>
      <name val="Calibri"/>
      <family val="2"/>
      <scheme val="minor"/>
    </font>
    <font>
      <sz val="11"/>
      <color theme="0"/>
      <name val="Calibri"/>
      <family val="2"/>
      <scheme val="minor"/>
    </font>
    <font>
      <sz val="10"/>
      <color theme="0"/>
      <name val="Arial"/>
      <family val="2"/>
    </font>
    <font>
      <b/>
      <sz val="10"/>
      <color theme="0"/>
      <name val="Arial"/>
      <family val="2"/>
    </font>
    <font>
      <b/>
      <sz val="11"/>
      <name val="Calibri"/>
      <family val="2"/>
      <scheme val="minor"/>
    </font>
    <font>
      <sz val="1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8" tint="0.39997558519241921"/>
        <bgColor indexed="64"/>
      </patternFill>
    </fill>
    <fill>
      <patternFill patternType="solid">
        <fgColor rgb="FFFFFF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s>
  <cellStyleXfs count="17">
    <xf numFmtId="0" fontId="0" fillId="0" borderId="0"/>
    <xf numFmtId="0" fontId="3" fillId="0" borderId="0"/>
    <xf numFmtId="2" fontId="4" fillId="0" borderId="0" applyProtection="0"/>
    <xf numFmtId="4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0" fontId="5" fillId="0" borderId="0"/>
    <xf numFmtId="0" fontId="4" fillId="0" borderId="0"/>
    <xf numFmtId="0" fontId="1" fillId="0" borderId="0"/>
    <xf numFmtId="0" fontId="4" fillId="0" borderId="0"/>
    <xf numFmtId="0" fontId="3" fillId="0" borderId="0"/>
    <xf numFmtId="43" fontId="3" fillId="0" borderId="0" applyFont="0" applyFill="0" applyBorder="0" applyAlignment="0" applyProtection="0"/>
    <xf numFmtId="0" fontId="4" fillId="0" borderId="0"/>
    <xf numFmtId="43" fontId="1" fillId="0" borderId="0" applyFont="0" applyFill="0" applyBorder="0" applyAlignment="0" applyProtection="0"/>
  </cellStyleXfs>
  <cellXfs count="393">
    <xf numFmtId="0" fontId="0" fillId="0" borderId="0" xfId="0"/>
    <xf numFmtId="0" fontId="0" fillId="0" borderId="0" xfId="0"/>
    <xf numFmtId="0" fontId="4" fillId="2" borderId="0" xfId="0" applyFont="1" applyFill="1" applyAlignment="1">
      <alignment vertical="top"/>
    </xf>
    <xf numFmtId="2" fontId="4" fillId="0" borderId="1" xfId="0" applyNumberFormat="1" applyFont="1" applyFill="1" applyBorder="1" applyAlignment="1">
      <alignment horizontal="center"/>
    </xf>
    <xf numFmtId="0" fontId="0" fillId="0" borderId="1" xfId="0" applyBorder="1"/>
    <xf numFmtId="0" fontId="0" fillId="0" borderId="0" xfId="0" applyBorder="1" applyAlignment="1"/>
    <xf numFmtId="0" fontId="10" fillId="0" borderId="1" xfId="0" applyNumberFormat="1" applyFont="1" applyBorder="1" applyAlignment="1">
      <alignment horizontal="center"/>
    </xf>
    <xf numFmtId="164" fontId="10" fillId="0" borderId="1" xfId="4" applyNumberFormat="1" applyFont="1" applyBorder="1" applyAlignment="1">
      <alignment horizontal="center"/>
    </xf>
    <xf numFmtId="0" fontId="11" fillId="0" borderId="1" xfId="0" quotePrefix="1" applyFont="1" applyBorder="1" applyAlignment="1">
      <alignment horizontal="center" vertical="top"/>
    </xf>
    <xf numFmtId="0" fontId="11" fillId="0" borderId="1" xfId="0" applyFont="1" applyBorder="1" applyAlignment="1">
      <alignment horizontal="justify" vertical="top"/>
    </xf>
    <xf numFmtId="0" fontId="9" fillId="0" borderId="1" xfId="0" applyFont="1" applyBorder="1" applyAlignment="1">
      <alignment horizontal="center"/>
    </xf>
    <xf numFmtId="0" fontId="11" fillId="0" borderId="1" xfId="0" applyFont="1" applyBorder="1" applyAlignment="1">
      <alignment horizontal="center"/>
    </xf>
    <xf numFmtId="0" fontId="9" fillId="0" borderId="1" xfId="0" applyNumberFormat="1" applyFont="1" applyBorder="1" applyAlignment="1">
      <alignment horizontal="center"/>
    </xf>
    <xf numFmtId="164" fontId="9" fillId="0" borderId="1" xfId="4" applyNumberFormat="1" applyFont="1" applyBorder="1" applyAlignment="1">
      <alignment horizontal="center"/>
    </xf>
    <xf numFmtId="0" fontId="4" fillId="0" borderId="0" xfId="0" applyFont="1" applyBorder="1" applyAlignment="1"/>
    <xf numFmtId="0" fontId="11" fillId="0" borderId="1" xfId="0" applyFont="1" applyBorder="1" applyAlignment="1">
      <alignment horizontal="justify" vertical="justify"/>
    </xf>
    <xf numFmtId="0" fontId="9" fillId="0" borderId="1" xfId="4" applyNumberFormat="1" applyFont="1" applyBorder="1" applyAlignment="1">
      <alignment horizontal="center"/>
    </xf>
    <xf numFmtId="1" fontId="9" fillId="0" borderId="1" xfId="4" applyNumberFormat="1" applyFont="1" applyBorder="1" applyAlignment="1">
      <alignment horizontal="center"/>
    </xf>
    <xf numFmtId="164" fontId="10" fillId="0" borderId="1" xfId="4" applyNumberFormat="1" applyFont="1" applyBorder="1" applyAlignment="1">
      <alignment horizontal="center" vertical="center"/>
    </xf>
    <xf numFmtId="43" fontId="7" fillId="0" borderId="0" xfId="4" applyFont="1" applyBorder="1" applyAlignment="1">
      <alignment horizontal="right" vertical="center"/>
    </xf>
    <xf numFmtId="164" fontId="10" fillId="0" borderId="0" xfId="4" applyNumberFormat="1" applyFont="1" applyBorder="1" applyAlignment="1">
      <alignment horizontal="center" vertical="center"/>
    </xf>
    <xf numFmtId="0" fontId="4" fillId="0" borderId="1" xfId="0" quotePrefix="1" applyFont="1" applyBorder="1" applyAlignment="1">
      <alignment horizontal="center" vertical="top"/>
    </xf>
    <xf numFmtId="0" fontId="0" fillId="0" borderId="0" xfId="0" applyFill="1"/>
    <xf numFmtId="0" fontId="0" fillId="0" borderId="1" xfId="0" applyFill="1" applyBorder="1"/>
    <xf numFmtId="0" fontId="4" fillId="0" borderId="0" xfId="0" applyFont="1" applyFill="1" applyAlignment="1">
      <alignment vertical="top"/>
    </xf>
    <xf numFmtId="0" fontId="7" fillId="0" borderId="1" xfId="0" applyFont="1" applyFill="1" applyBorder="1" applyAlignment="1">
      <alignment horizontal="center"/>
    </xf>
    <xf numFmtId="0" fontId="7" fillId="0" borderId="4" xfId="0" applyFont="1" applyFill="1" applyBorder="1" applyAlignment="1">
      <alignment horizontal="center"/>
    </xf>
    <xf numFmtId="164" fontId="4" fillId="0" borderId="3" xfId="14" applyNumberFormat="1" applyFont="1" applyFill="1" applyBorder="1" applyAlignment="1">
      <alignment horizontal="center"/>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0" fillId="0" borderId="1" xfId="0" applyBorder="1" applyAlignment="1">
      <alignment vertical="center"/>
    </xf>
    <xf numFmtId="164" fontId="0" fillId="0" borderId="1" xfId="16" applyNumberFormat="1" applyFont="1" applyBorder="1" applyAlignment="1">
      <alignment vertical="center"/>
    </xf>
    <xf numFmtId="0" fontId="6" fillId="2" borderId="0" xfId="0" applyFont="1" applyFill="1" applyAlignment="1">
      <alignment horizontal="center" vertical="justify"/>
    </xf>
    <xf numFmtId="0" fontId="7" fillId="2" borderId="0" xfId="0" applyFont="1" applyFill="1" applyAlignment="1">
      <alignment horizontal="center"/>
    </xf>
    <xf numFmtId="0" fontId="7" fillId="0" borderId="0" xfId="0" applyFont="1" applyFill="1" applyAlignment="1">
      <alignment horizont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8" fillId="0" borderId="0" xfId="0" applyFont="1" applyAlignment="1">
      <alignment horizontal="center" vertical="justify"/>
    </xf>
    <xf numFmtId="0" fontId="12" fillId="0" borderId="0" xfId="0" applyFont="1" applyAlignment="1">
      <alignment horizontal="center" vertical="justify"/>
    </xf>
    <xf numFmtId="0" fontId="3" fillId="0" borderId="1" xfId="0" applyFont="1" applyBorder="1" applyAlignment="1">
      <alignment horizontal="center" vertical="top"/>
    </xf>
    <xf numFmtId="0" fontId="3" fillId="0" borderId="1" xfId="0" applyFont="1" applyBorder="1" applyAlignment="1">
      <alignment horizontal="justify" vertical="top"/>
    </xf>
    <xf numFmtId="0" fontId="3" fillId="0" borderId="1" xfId="0" applyFont="1" applyBorder="1" applyAlignment="1">
      <alignment horizontal="center"/>
    </xf>
    <xf numFmtId="2" fontId="9" fillId="0" borderId="1" xfId="0" applyNumberFormat="1" applyFont="1" applyBorder="1" applyAlignment="1">
      <alignment horizontal="center"/>
    </xf>
    <xf numFmtId="164" fontId="9" fillId="0" borderId="1" xfId="14" applyNumberFormat="1" applyFont="1" applyBorder="1" applyAlignment="1">
      <alignment horizontal="center"/>
    </xf>
    <xf numFmtId="0" fontId="3" fillId="0" borderId="3" xfId="0" applyFont="1" applyBorder="1"/>
    <xf numFmtId="0" fontId="3" fillId="0" borderId="3" xfId="0" applyFont="1" applyBorder="1" applyAlignment="1">
      <alignment horizontal="center"/>
    </xf>
    <xf numFmtId="0" fontId="9" fillId="0" borderId="3" xfId="0" applyFont="1" applyBorder="1" applyAlignment="1">
      <alignment horizontal="center"/>
    </xf>
    <xf numFmtId="164" fontId="9" fillId="0" borderId="3" xfId="0" applyNumberFormat="1" applyFont="1" applyBorder="1" applyAlignment="1">
      <alignment horizontal="center"/>
    </xf>
    <xf numFmtId="0" fontId="3" fillId="0" borderId="4" xfId="0" applyFont="1" applyBorder="1" applyAlignment="1">
      <alignment horizontal="center"/>
    </xf>
    <xf numFmtId="2" fontId="9" fillId="0" borderId="4" xfId="0" applyNumberFormat="1" applyFont="1" applyBorder="1" applyAlignment="1">
      <alignment horizontal="center"/>
    </xf>
    <xf numFmtId="1" fontId="3" fillId="0" borderId="1" xfId="0" quotePrefix="1" applyNumberFormat="1" applyFont="1" applyBorder="1" applyAlignment="1">
      <alignment horizontal="center" vertical="top"/>
    </xf>
    <xf numFmtId="0" fontId="3" fillId="0" borderId="1" xfId="0" applyFont="1" applyBorder="1" applyAlignment="1">
      <alignment horizontal="justify" vertical="top" wrapText="1"/>
    </xf>
    <xf numFmtId="43" fontId="9" fillId="0" borderId="1" xfId="14" applyNumberFormat="1" applyFont="1" applyBorder="1" applyAlignment="1">
      <alignment horizontal="center"/>
    </xf>
    <xf numFmtId="164" fontId="10" fillId="0" borderId="1" xfId="0" applyNumberFormat="1" applyFont="1" applyBorder="1" applyAlignment="1">
      <alignment vertical="center"/>
    </xf>
    <xf numFmtId="0" fontId="3" fillId="0" borderId="0" xfId="0" applyFont="1"/>
    <xf numFmtId="0" fontId="10" fillId="0" borderId="0" xfId="0" applyFont="1" applyAlignment="1">
      <alignment horizontal="right"/>
    </xf>
    <xf numFmtId="43" fontId="10" fillId="0" borderId="0" xfId="0" applyNumberFormat="1" applyFont="1" applyBorder="1"/>
    <xf numFmtId="0" fontId="9" fillId="0" borderId="0" xfId="0" applyFont="1"/>
    <xf numFmtId="0" fontId="3" fillId="0" borderId="5" xfId="0" applyFont="1" applyBorder="1" applyAlignment="1">
      <alignment horizontal="justify" vertical="top"/>
    </xf>
    <xf numFmtId="0" fontId="3" fillId="0" borderId="5" xfId="0" applyFont="1" applyBorder="1"/>
    <xf numFmtId="0" fontId="3" fillId="0" borderId="5" xfId="0" applyFont="1" applyBorder="1" applyAlignment="1">
      <alignment horizontal="center"/>
    </xf>
    <xf numFmtId="0" fontId="9" fillId="0" borderId="5" xfId="0" applyFont="1" applyBorder="1" applyAlignment="1">
      <alignment horizontal="center"/>
    </xf>
    <xf numFmtId="164" fontId="9" fillId="0" borderId="5" xfId="0" applyNumberFormat="1" applyFont="1" applyBorder="1" applyAlignment="1">
      <alignment horizontal="center"/>
    </xf>
    <xf numFmtId="0" fontId="3" fillId="0" borderId="4" xfId="0" applyFont="1" applyBorder="1" applyAlignment="1">
      <alignment horizontal="justify" vertical="top"/>
    </xf>
    <xf numFmtId="1" fontId="3" fillId="0" borderId="1" xfId="0" applyNumberFormat="1" applyFont="1" applyBorder="1" applyAlignment="1">
      <alignment horizontal="center"/>
    </xf>
    <xf numFmtId="1" fontId="3" fillId="0" borderId="3" xfId="0" quotePrefix="1" applyNumberFormat="1" applyFont="1" applyBorder="1" applyAlignment="1">
      <alignment horizontal="center" vertical="top"/>
    </xf>
    <xf numFmtId="1" fontId="3" fillId="0" borderId="3" xfId="0" quotePrefix="1" applyNumberFormat="1" applyFont="1" applyBorder="1" applyAlignment="1">
      <alignment horizontal="center" vertical="top" wrapText="1"/>
    </xf>
    <xf numFmtId="0" fontId="3" fillId="0" borderId="1" xfId="0" applyFont="1" applyFill="1" applyBorder="1" applyAlignment="1">
      <alignment vertical="center"/>
    </xf>
    <xf numFmtId="0" fontId="3" fillId="0" borderId="1" xfId="0" applyFont="1" applyFill="1" applyBorder="1" applyAlignment="1">
      <alignment horizontal="center"/>
    </xf>
    <xf numFmtId="1" fontId="3" fillId="0" borderId="0" xfId="0" quotePrefix="1" applyNumberFormat="1" applyFont="1" applyFill="1" applyBorder="1" applyAlignment="1">
      <alignment horizontal="center" vertical="top"/>
    </xf>
    <xf numFmtId="0" fontId="3" fillId="0" borderId="0" xfId="0" applyFont="1" applyFill="1" applyBorder="1" applyAlignment="1">
      <alignment vertical="center"/>
    </xf>
    <xf numFmtId="0" fontId="3" fillId="0" borderId="0" xfId="0" applyFont="1" applyFill="1" applyBorder="1" applyAlignment="1">
      <alignment horizontal="center"/>
    </xf>
    <xf numFmtId="2" fontId="9" fillId="0" borderId="0" xfId="0" applyNumberFormat="1" applyFont="1" applyFill="1" applyBorder="1" applyAlignment="1">
      <alignment horizontal="center"/>
    </xf>
    <xf numFmtId="164" fontId="9" fillId="0" borderId="0" xfId="14" applyNumberFormat="1" applyFont="1" applyFill="1" applyBorder="1" applyAlignment="1">
      <alignment horizontal="center"/>
    </xf>
    <xf numFmtId="0" fontId="7" fillId="0" borderId="0" xfId="0" applyFont="1" applyAlignment="1">
      <alignment horizontal="left"/>
    </xf>
    <xf numFmtId="0" fontId="7" fillId="0" borderId="0" xfId="0" applyFont="1" applyAlignment="1">
      <alignment horizontal="center"/>
    </xf>
    <xf numFmtId="0" fontId="1" fillId="0" borderId="0" xfId="0" applyFont="1"/>
    <xf numFmtId="0" fontId="3" fillId="0" borderId="6" xfId="0" applyFont="1" applyBorder="1" applyAlignment="1">
      <alignment horizontal="justify" vertical="top"/>
    </xf>
    <xf numFmtId="2" fontId="9" fillId="0" borderId="3" xfId="0" applyNumberFormat="1" applyFont="1" applyBorder="1" applyAlignment="1">
      <alignment horizontal="center"/>
    </xf>
    <xf numFmtId="0" fontId="2" fillId="0" borderId="1" xfId="0" applyFont="1" applyBorder="1"/>
    <xf numFmtId="0" fontId="4" fillId="0" borderId="0" xfId="0" applyFont="1" applyFill="1" applyAlignment="1">
      <alignment horizontal="center"/>
    </xf>
    <xf numFmtId="0" fontId="0" fillId="0" borderId="1" xfId="0" applyBorder="1" applyAlignment="1">
      <alignment horizontal="center"/>
    </xf>
    <xf numFmtId="0" fontId="2" fillId="0" borderId="1" xfId="0" applyFont="1" applyFill="1" applyBorder="1" applyAlignment="1">
      <alignment horizontal="center"/>
    </xf>
    <xf numFmtId="0" fontId="0" fillId="0" borderId="0" xfId="0" applyAlignment="1">
      <alignment horizontal="center"/>
    </xf>
    <xf numFmtId="0" fontId="2" fillId="0" borderId="0" xfId="0" applyFont="1" applyAlignment="1">
      <alignment horizontal="center" vertical="center"/>
    </xf>
    <xf numFmtId="0" fontId="2" fillId="0" borderId="0" xfId="0" applyFont="1" applyBorder="1" applyAlignment="1">
      <alignment horizontal="center" vertical="center"/>
    </xf>
    <xf numFmtId="1" fontId="4" fillId="0" borderId="0" xfId="0" quotePrefix="1" applyNumberFormat="1" applyFont="1" applyFill="1" applyBorder="1" applyAlignment="1">
      <alignment horizontal="center"/>
    </xf>
    <xf numFmtId="0" fontId="3" fillId="0" borderId="0" xfId="0" applyFont="1" applyFill="1" applyBorder="1" applyAlignment="1">
      <alignment horizontal="justify" vertical="justify"/>
    </xf>
    <xf numFmtId="0" fontId="0" fillId="0" borderId="0" xfId="0" applyBorder="1"/>
    <xf numFmtId="0" fontId="0" fillId="0" borderId="0" xfId="0" applyBorder="1" applyAlignment="1">
      <alignment horizontal="center"/>
    </xf>
    <xf numFmtId="0" fontId="0" fillId="0" borderId="0" xfId="0" applyFill="1" applyBorder="1" applyAlignment="1">
      <alignment horizontal="center" vertical="top"/>
    </xf>
    <xf numFmtId="0" fontId="0" fillId="0" borderId="0" xfId="0" applyFill="1" applyBorder="1" applyAlignment="1">
      <alignment wrapText="1"/>
    </xf>
    <xf numFmtId="0" fontId="0" fillId="0" borderId="0" xfId="0" applyFill="1" applyBorder="1" applyAlignment="1">
      <alignment horizontal="center"/>
    </xf>
    <xf numFmtId="0" fontId="0" fillId="0" borderId="0" xfId="0" applyFill="1" applyBorder="1"/>
    <xf numFmtId="0" fontId="2" fillId="0" borderId="0" xfId="0" applyFont="1" applyFill="1" applyBorder="1" applyAlignment="1">
      <alignment horizontal="center"/>
    </xf>
    <xf numFmtId="0" fontId="0" fillId="0" borderId="9" xfId="0" applyBorder="1" applyAlignment="1">
      <alignment horizontal="center"/>
    </xf>
    <xf numFmtId="0" fontId="6" fillId="2" borderId="0" xfId="0" applyFont="1" applyFill="1" applyAlignment="1">
      <alignment horizontal="center" vertical="justify"/>
    </xf>
    <xf numFmtId="0" fontId="7" fillId="0" borderId="1" xfId="0" applyFont="1" applyFill="1" applyBorder="1" applyAlignment="1">
      <alignment horizontal="center" vertical="center"/>
    </xf>
    <xf numFmtId="0" fontId="7" fillId="0" borderId="4" xfId="0" applyFont="1" applyFill="1" applyBorder="1" applyAlignment="1">
      <alignment horizontal="center" vertical="center"/>
    </xf>
    <xf numFmtId="0" fontId="7" fillId="0" borderId="0" xfId="0" applyFont="1" applyFill="1" applyAlignment="1">
      <alignment horizontal="center"/>
    </xf>
    <xf numFmtId="0" fontId="3" fillId="0" borderId="1" xfId="0" applyFont="1" applyFill="1" applyBorder="1" applyAlignment="1">
      <alignment horizontal="justify" vertical="justify"/>
    </xf>
    <xf numFmtId="0" fontId="3" fillId="0" borderId="1" xfId="0" applyFont="1" applyFill="1" applyBorder="1" applyAlignment="1">
      <alignment horizontal="center"/>
    </xf>
    <xf numFmtId="0" fontId="2" fillId="3" borderId="0" xfId="0" applyFont="1" applyFill="1" applyBorder="1" applyAlignment="1">
      <alignment horizontal="center"/>
    </xf>
    <xf numFmtId="0" fontId="2" fillId="3" borderId="0" xfId="0" applyFont="1" applyFill="1" applyBorder="1"/>
    <xf numFmtId="0" fontId="3" fillId="2" borderId="4" xfId="0" applyFont="1" applyFill="1" applyBorder="1" applyAlignment="1">
      <alignment horizontal="justify" vertical="justify"/>
    </xf>
    <xf numFmtId="0" fontId="3" fillId="2" borderId="4" xfId="0" quotePrefix="1" applyFont="1" applyFill="1" applyBorder="1" applyAlignment="1">
      <alignment horizontal="center"/>
    </xf>
    <xf numFmtId="0" fontId="3" fillId="2" borderId="4" xfId="0" applyFont="1" applyFill="1" applyBorder="1" applyAlignment="1">
      <alignment horizontal="center"/>
    </xf>
    <xf numFmtId="0" fontId="3" fillId="2" borderId="11" xfId="0" applyFont="1" applyFill="1" applyBorder="1" applyAlignment="1">
      <alignment horizontal="center"/>
    </xf>
    <xf numFmtId="164" fontId="3" fillId="2" borderId="4" xfId="16" applyNumberFormat="1" applyFont="1" applyFill="1" applyBorder="1" applyAlignment="1">
      <alignment horizontal="center"/>
    </xf>
    <xf numFmtId="0" fontId="3" fillId="2" borderId="1" xfId="0" applyFont="1" applyFill="1" applyBorder="1" applyAlignment="1">
      <alignment horizontal="justify" vertical="justify"/>
    </xf>
    <xf numFmtId="0" fontId="3" fillId="2" borderId="1" xfId="0" quotePrefix="1" applyFont="1" applyFill="1" applyBorder="1" applyAlignment="1">
      <alignment horizontal="center"/>
    </xf>
    <xf numFmtId="0" fontId="3" fillId="2" borderId="1" xfId="0" applyFont="1" applyFill="1" applyBorder="1" applyAlignment="1">
      <alignment horizontal="center"/>
    </xf>
    <xf numFmtId="164" fontId="3" fillId="2" borderId="1" xfId="16" applyNumberFormat="1" applyFont="1" applyFill="1" applyBorder="1" applyAlignment="1">
      <alignment horizontal="center"/>
    </xf>
    <xf numFmtId="0" fontId="3" fillId="2" borderId="3" xfId="0" applyFont="1" applyFill="1" applyBorder="1" applyAlignment="1">
      <alignment horizontal="justify" vertical="justify"/>
    </xf>
    <xf numFmtId="0" fontId="3" fillId="2" borderId="6" xfId="0" applyFont="1" applyFill="1" applyBorder="1" applyAlignment="1">
      <alignment horizontal="center"/>
    </xf>
    <xf numFmtId="164" fontId="3" fillId="2" borderId="3" xfId="16" applyNumberFormat="1" applyFont="1" applyFill="1" applyBorder="1" applyAlignment="1">
      <alignment horizontal="center"/>
    </xf>
    <xf numFmtId="165" fontId="3" fillId="2" borderId="1" xfId="0" applyNumberFormat="1" applyFont="1" applyFill="1" applyBorder="1" applyAlignment="1">
      <alignment horizontal="center"/>
    </xf>
    <xf numFmtId="0" fontId="3" fillId="2" borderId="2" xfId="16" applyNumberFormat="1" applyFont="1" applyFill="1" applyBorder="1" applyAlignment="1">
      <alignment horizontal="center"/>
    </xf>
    <xf numFmtId="164" fontId="3" fillId="2" borderId="1" xfId="0" applyNumberFormat="1" applyFont="1" applyFill="1" applyBorder="1"/>
    <xf numFmtId="2" fontId="3" fillId="2" borderId="1" xfId="0" applyNumberFormat="1" applyFont="1" applyFill="1" applyBorder="1" applyAlignment="1">
      <alignment horizontal="center"/>
    </xf>
    <xf numFmtId="2" fontId="3" fillId="2" borderId="11" xfId="0" applyNumberFormat="1" applyFont="1" applyFill="1" applyBorder="1" applyAlignment="1">
      <alignment horizontal="center"/>
    </xf>
    <xf numFmtId="0" fontId="3" fillId="2" borderId="5" xfId="0" applyFont="1" applyFill="1" applyBorder="1" applyAlignment="1">
      <alignment horizontal="justify" vertical="justify"/>
    </xf>
    <xf numFmtId="0" fontId="3" fillId="2" borderId="3" xfId="0" applyFont="1" applyFill="1" applyBorder="1" applyAlignment="1">
      <alignment horizontal="center"/>
    </xf>
    <xf numFmtId="0" fontId="3" fillId="2" borderId="5" xfId="0" applyFont="1" applyFill="1" applyBorder="1" applyAlignment="1">
      <alignment horizontal="center"/>
    </xf>
    <xf numFmtId="164" fontId="3" fillId="2" borderId="3" xfId="0" applyNumberFormat="1" applyFont="1" applyFill="1" applyBorder="1" applyAlignment="1">
      <alignment horizontal="center"/>
    </xf>
    <xf numFmtId="0" fontId="3" fillId="2" borderId="1" xfId="0" applyFont="1" applyFill="1" applyBorder="1" applyAlignment="1">
      <alignment horizontal="justify" vertical="justify" wrapText="1"/>
    </xf>
    <xf numFmtId="1" fontId="3" fillId="2" borderId="1" xfId="0" applyNumberFormat="1" applyFont="1" applyFill="1" applyBorder="1" applyAlignment="1">
      <alignment horizontal="center"/>
    </xf>
    <xf numFmtId="0" fontId="3" fillId="2" borderId="1" xfId="0" applyNumberFormat="1" applyFont="1" applyFill="1" applyBorder="1" applyAlignment="1">
      <alignment horizontal="justify" vertical="justify"/>
    </xf>
    <xf numFmtId="0" fontId="3" fillId="2" borderId="3" xfId="0" quotePrefix="1" applyFont="1" applyFill="1" applyBorder="1" applyAlignment="1">
      <alignment horizontal="center"/>
    </xf>
    <xf numFmtId="164" fontId="3" fillId="2" borderId="5" xfId="16" applyNumberFormat="1" applyFont="1" applyFill="1" applyBorder="1" applyAlignment="1">
      <alignment horizontal="center"/>
    </xf>
    <xf numFmtId="0" fontId="0" fillId="4" borderId="0" xfId="0" applyFill="1" applyBorder="1"/>
    <xf numFmtId="0" fontId="3" fillId="2" borderId="2" xfId="0" applyFont="1" applyFill="1" applyBorder="1" applyAlignment="1">
      <alignment horizontal="center"/>
    </xf>
    <xf numFmtId="0" fontId="3" fillId="2" borderId="6" xfId="0" applyFont="1" applyFill="1" applyBorder="1" applyAlignment="1">
      <alignment horizontal="justify" vertical="justify"/>
    </xf>
    <xf numFmtId="0" fontId="3" fillId="2" borderId="2" xfId="0" applyFont="1" applyFill="1" applyBorder="1" applyAlignment="1">
      <alignment horizontal="justify" vertical="justify"/>
    </xf>
    <xf numFmtId="1" fontId="3" fillId="2" borderId="3" xfId="0" applyNumberFormat="1" applyFont="1" applyFill="1" applyBorder="1" applyAlignment="1">
      <alignment horizontal="center"/>
    </xf>
    <xf numFmtId="2" fontId="3" fillId="2" borderId="6" xfId="0" applyNumberFormat="1" applyFont="1" applyFill="1" applyBorder="1" applyAlignment="1">
      <alignment horizontal="center"/>
    </xf>
    <xf numFmtId="2" fontId="3" fillId="2" borderId="2" xfId="0" applyNumberFormat="1" applyFont="1" applyFill="1" applyBorder="1" applyAlignment="1">
      <alignment horizontal="center"/>
    </xf>
    <xf numFmtId="164" fontId="3" fillId="2" borderId="1" xfId="0" applyNumberFormat="1" applyFont="1" applyFill="1" applyBorder="1" applyAlignment="1">
      <alignment horizontal="center"/>
    </xf>
    <xf numFmtId="0" fontId="3" fillId="0" borderId="0" xfId="0" applyFont="1" applyBorder="1" applyAlignment="1">
      <alignment vertical="top"/>
    </xf>
    <xf numFmtId="0" fontId="3" fillId="0" borderId="0" xfId="0" applyFont="1" applyBorder="1" applyAlignment="1"/>
    <xf numFmtId="1" fontId="9" fillId="0" borderId="0" xfId="0" applyNumberFormat="1" applyFont="1" applyBorder="1" applyAlignment="1"/>
    <xf numFmtId="164" fontId="9" fillId="0" borderId="0" xfId="14" applyNumberFormat="1" applyFont="1" applyBorder="1" applyAlignment="1"/>
    <xf numFmtId="164" fontId="10" fillId="0" borderId="1" xfId="14" applyNumberFormat="1" applyFont="1" applyBorder="1" applyAlignment="1">
      <alignment horizontal="center"/>
    </xf>
    <xf numFmtId="0" fontId="0" fillId="0" borderId="1" xfId="0" applyBorder="1" applyAlignment="1">
      <alignment horizontal="center" vertical="top"/>
    </xf>
    <xf numFmtId="0" fontId="0" fillId="0" borderId="4" xfId="0" applyBorder="1" applyAlignment="1">
      <alignment horizontal="center" vertical="top"/>
    </xf>
    <xf numFmtId="0" fontId="0" fillId="0" borderId="0" xfId="0" applyAlignment="1"/>
    <xf numFmtId="0" fontId="7" fillId="0" borderId="0" xfId="0" applyFont="1" applyFill="1" applyBorder="1" applyAlignment="1">
      <alignment horizontal="center" vertical="center"/>
    </xf>
    <xf numFmtId="164" fontId="3" fillId="2" borderId="1" xfId="14" applyNumberFormat="1" applyFont="1" applyFill="1" applyBorder="1" applyAlignment="1">
      <alignment horizontal="center"/>
    </xf>
    <xf numFmtId="164" fontId="3" fillId="2" borderId="3" xfId="14" applyNumberFormat="1" applyFont="1" applyFill="1" applyBorder="1" applyAlignment="1">
      <alignment horizontal="center"/>
    </xf>
    <xf numFmtId="164" fontId="3" fillId="2" borderId="4" xfId="14" applyNumberFormat="1" applyFont="1" applyFill="1" applyBorder="1" applyAlignment="1">
      <alignment horizontal="center"/>
    </xf>
    <xf numFmtId="2" fontId="3" fillId="2" borderId="1" xfId="14" applyNumberFormat="1" applyFont="1" applyFill="1" applyBorder="1" applyAlignment="1">
      <alignment horizontal="center"/>
    </xf>
    <xf numFmtId="0" fontId="3" fillId="2" borderId="3" xfId="0" applyFont="1" applyFill="1" applyBorder="1" applyAlignment="1">
      <alignment horizontal="justify" vertical="justify" wrapText="1"/>
    </xf>
    <xf numFmtId="0" fontId="3" fillId="2" borderId="2" xfId="14" applyNumberFormat="1" applyFont="1" applyFill="1" applyBorder="1" applyAlignment="1">
      <alignment horizontal="center"/>
    </xf>
    <xf numFmtId="0" fontId="3" fillId="2" borderId="2" xfId="0" applyFont="1" applyFill="1" applyBorder="1" applyAlignment="1">
      <alignment horizontal="justify" vertical="justify" wrapText="1"/>
    </xf>
    <xf numFmtId="0" fontId="2" fillId="0" borderId="10" xfId="0" applyFont="1" applyBorder="1" applyAlignment="1">
      <alignment horizontal="right"/>
    </xf>
    <xf numFmtId="43" fontId="10" fillId="0" borderId="10" xfId="14" applyNumberFormat="1" applyFont="1" applyBorder="1" applyAlignment="1">
      <alignment horizontal="center"/>
    </xf>
    <xf numFmtId="0" fontId="2" fillId="0" borderId="0" xfId="0" applyFont="1" applyBorder="1" applyAlignment="1">
      <alignment horizontal="right"/>
    </xf>
    <xf numFmtId="43" fontId="10" fillId="0" borderId="0" xfId="14" applyNumberFormat="1" applyFont="1" applyBorder="1" applyAlignment="1">
      <alignment horizontal="center"/>
    </xf>
    <xf numFmtId="0" fontId="2" fillId="0" borderId="1" xfId="0" applyFont="1" applyFill="1" applyBorder="1" applyAlignment="1">
      <alignment horizontal="center" vertical="center"/>
    </xf>
    <xf numFmtId="0" fontId="2" fillId="0" borderId="0" xfId="0" applyFont="1" applyFill="1" applyBorder="1" applyAlignment="1">
      <alignment horizontal="center" vertical="center"/>
    </xf>
    <xf numFmtId="0" fontId="2" fillId="0" borderId="0" xfId="0" applyFont="1" applyFill="1" applyBorder="1"/>
    <xf numFmtId="0" fontId="3" fillId="2" borderId="0" xfId="0" applyFont="1" applyFill="1" applyBorder="1" applyAlignment="1">
      <alignment horizontal="justify" vertical="justify"/>
    </xf>
    <xf numFmtId="0" fontId="3" fillId="2" borderId="0" xfId="0" applyFont="1" applyFill="1" applyBorder="1" applyAlignment="1">
      <alignment horizontal="center"/>
    </xf>
    <xf numFmtId="164" fontId="3" fillId="2" borderId="0" xfId="16" applyNumberFormat="1" applyFont="1" applyFill="1" applyBorder="1" applyAlignment="1">
      <alignment horizontal="center"/>
    </xf>
    <xf numFmtId="0" fontId="3"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3" fillId="0" borderId="1" xfId="0" applyFont="1" applyFill="1" applyBorder="1" applyAlignment="1">
      <alignment horizontal="center"/>
    </xf>
    <xf numFmtId="0" fontId="2" fillId="0" borderId="4" xfId="0" applyFont="1" applyBorder="1" applyAlignment="1">
      <alignment horizontal="center" vertical="top"/>
    </xf>
    <xf numFmtId="0" fontId="3" fillId="0" borderId="1" xfId="0" applyFont="1" applyBorder="1" applyAlignment="1">
      <alignment horizontal="justify" vertical="top"/>
    </xf>
    <xf numFmtId="0" fontId="7" fillId="0" borderId="1" xfId="0" applyFont="1" applyFill="1" applyBorder="1" applyAlignment="1">
      <alignment horizontal="center" vertical="center"/>
    </xf>
    <xf numFmtId="0" fontId="3" fillId="2" borderId="1" xfId="14" applyNumberFormat="1" applyFont="1" applyFill="1" applyBorder="1" applyAlignment="1">
      <alignment horizontal="center"/>
    </xf>
    <xf numFmtId="0" fontId="9" fillId="0" borderId="1" xfId="0" applyFont="1" applyFill="1" applyBorder="1" applyAlignment="1">
      <alignment wrapText="1"/>
    </xf>
    <xf numFmtId="0" fontId="3" fillId="0" borderId="1" xfId="0" applyFont="1" applyFill="1" applyBorder="1" applyAlignment="1">
      <alignment horizontal="center"/>
    </xf>
    <xf numFmtId="0" fontId="2" fillId="0" borderId="1" xfId="0" applyFont="1" applyBorder="1" applyAlignment="1">
      <alignment horizontal="center"/>
    </xf>
    <xf numFmtId="0" fontId="0" fillId="0" borderId="2" xfId="0" applyBorder="1" applyAlignment="1">
      <alignment horizontal="center" vertical="top"/>
    </xf>
    <xf numFmtId="0" fontId="13" fillId="0" borderId="0" xfId="0" applyFont="1" applyBorder="1" applyAlignment="1">
      <alignment horizontal="center"/>
    </xf>
    <xf numFmtId="0" fontId="2" fillId="0" borderId="11" xfId="0" applyFont="1" applyBorder="1" applyAlignment="1">
      <alignment horizontal="center" vertical="top"/>
    </xf>
    <xf numFmtId="2" fontId="17" fillId="0" borderId="1" xfId="0" applyNumberFormat="1" applyFont="1" applyFill="1" applyBorder="1" applyAlignment="1">
      <alignment horizontal="center"/>
    </xf>
    <xf numFmtId="164" fontId="17" fillId="0" borderId="1" xfId="14" applyNumberFormat="1" applyFont="1" applyFill="1" applyBorder="1" applyAlignment="1">
      <alignment horizontal="center"/>
    </xf>
    <xf numFmtId="0" fontId="2" fillId="0" borderId="1" xfId="0" applyFont="1" applyBorder="1" applyAlignment="1">
      <alignment vertical="center"/>
    </xf>
    <xf numFmtId="164" fontId="16" fillId="0" borderId="1" xfId="16" applyNumberFormat="1" applyFont="1" applyBorder="1" applyAlignment="1">
      <alignment vertical="center"/>
    </xf>
    <xf numFmtId="164" fontId="15" fillId="0" borderId="1" xfId="0" applyNumberFormat="1" applyFont="1" applyBorder="1" applyAlignment="1">
      <alignment vertical="center"/>
    </xf>
    <xf numFmtId="164" fontId="1" fillId="0" borderId="1" xfId="16" applyNumberFormat="1" applyFont="1" applyBorder="1" applyAlignment="1">
      <alignment vertical="center"/>
    </xf>
    <xf numFmtId="164" fontId="0" fillId="0" borderId="1" xfId="16" applyNumberFormat="1" applyFont="1" applyBorder="1" applyAlignment="1">
      <alignment horizontal="center" vertical="center"/>
    </xf>
    <xf numFmtId="0" fontId="3" fillId="2" borderId="3" xfId="0" applyFont="1" applyFill="1" applyBorder="1" applyAlignment="1">
      <alignment horizontal="center"/>
    </xf>
    <xf numFmtId="0" fontId="7" fillId="0" borderId="1" xfId="0" applyFont="1" applyFill="1" applyBorder="1" applyAlignment="1">
      <alignment horizontal="center" vertical="center"/>
    </xf>
    <xf numFmtId="0" fontId="7" fillId="0" borderId="4" xfId="0" applyFont="1" applyFill="1" applyBorder="1" applyAlignment="1">
      <alignment horizontal="center" vertical="center"/>
    </xf>
    <xf numFmtId="0" fontId="2" fillId="0" borderId="7" xfId="0" applyFont="1" applyBorder="1" applyAlignment="1">
      <alignment horizontal="right"/>
    </xf>
    <xf numFmtId="0" fontId="2" fillId="0" borderId="8" xfId="0" applyFont="1" applyBorder="1" applyAlignment="1">
      <alignment horizontal="right"/>
    </xf>
    <xf numFmtId="0" fontId="3" fillId="0" borderId="1" xfId="0" applyFont="1" applyFill="1" applyBorder="1" applyAlignment="1">
      <alignment horizontal="justify" vertical="justify"/>
    </xf>
    <xf numFmtId="0" fontId="3" fillId="0" borderId="1" xfId="0" applyFont="1" applyFill="1" applyBorder="1" applyAlignment="1">
      <alignment horizontal="center"/>
    </xf>
    <xf numFmtId="2" fontId="19" fillId="2" borderId="6" xfId="0" applyNumberFormat="1" applyFont="1" applyFill="1" applyBorder="1" applyAlignment="1">
      <alignment horizontal="center"/>
    </xf>
    <xf numFmtId="164" fontId="7" fillId="2" borderId="3" xfId="14" applyNumberFormat="1" applyFont="1" applyFill="1" applyBorder="1" applyAlignment="1">
      <alignment horizontal="center"/>
    </xf>
    <xf numFmtId="1" fontId="4" fillId="0" borderId="1" xfId="0" applyNumberFormat="1" applyFont="1" applyFill="1" applyBorder="1" applyAlignment="1">
      <alignment horizontal="center"/>
    </xf>
    <xf numFmtId="1" fontId="0" fillId="0" borderId="1" xfId="0" applyNumberFormat="1" applyBorder="1" applyAlignment="1">
      <alignment horizontal="center"/>
    </xf>
    <xf numFmtId="1" fontId="0" fillId="0" borderId="7" xfId="0" applyNumberFormat="1" applyBorder="1" applyAlignment="1">
      <alignment horizontal="center"/>
    </xf>
    <xf numFmtId="1" fontId="0" fillId="0" borderId="0" xfId="0" applyNumberFormat="1" applyBorder="1" applyAlignment="1">
      <alignment horizontal="center"/>
    </xf>
    <xf numFmtId="1" fontId="11" fillId="0" borderId="1" xfId="0" applyNumberFormat="1" applyFont="1" applyBorder="1" applyAlignment="1">
      <alignment horizontal="center"/>
    </xf>
    <xf numFmtId="0" fontId="17" fillId="0" borderId="1" xfId="4" applyNumberFormat="1" applyFont="1" applyBorder="1" applyAlignment="1">
      <alignment horizontal="center"/>
    </xf>
    <xf numFmtId="164" fontId="17" fillId="0" borderId="1" xfId="4" applyNumberFormat="1" applyFont="1" applyBorder="1" applyAlignment="1">
      <alignment horizontal="justify"/>
    </xf>
    <xf numFmtId="164" fontId="17" fillId="0" borderId="1" xfId="4" applyNumberFormat="1" applyFont="1" applyBorder="1" applyAlignment="1">
      <alignment horizontal="center"/>
    </xf>
    <xf numFmtId="164" fontId="18" fillId="0" borderId="1" xfId="4" applyNumberFormat="1" applyFont="1" applyBorder="1" applyAlignment="1">
      <alignment horizontal="center" vertical="center"/>
    </xf>
    <xf numFmtId="1" fontId="17" fillId="0" borderId="4" xfId="0" applyNumberFormat="1" applyFont="1" applyBorder="1" applyAlignment="1">
      <alignment horizontal="center"/>
    </xf>
    <xf numFmtId="164" fontId="17" fillId="0" borderId="4" xfId="14" applyNumberFormat="1" applyFont="1" applyBorder="1" applyAlignment="1">
      <alignment horizontal="center"/>
    </xf>
    <xf numFmtId="164" fontId="17" fillId="0" borderId="1" xfId="14" applyNumberFormat="1" applyFont="1" applyBorder="1" applyAlignment="1">
      <alignment horizontal="center"/>
    </xf>
    <xf numFmtId="0" fontId="17" fillId="0" borderId="5" xfId="0" applyFont="1" applyBorder="1" applyAlignment="1">
      <alignment horizontal="center"/>
    </xf>
    <xf numFmtId="164" fontId="17" fillId="0" borderId="5" xfId="0" applyNumberFormat="1" applyFont="1" applyBorder="1" applyAlignment="1">
      <alignment horizontal="center"/>
    </xf>
    <xf numFmtId="1" fontId="17" fillId="0" borderId="1" xfId="0" applyNumberFormat="1" applyFont="1" applyBorder="1" applyAlignment="1">
      <alignment horizontal="center"/>
    </xf>
    <xf numFmtId="2" fontId="17" fillId="0" borderId="1" xfId="0" applyNumberFormat="1" applyFont="1" applyBorder="1" applyAlignment="1">
      <alignment horizontal="center"/>
    </xf>
    <xf numFmtId="164" fontId="18" fillId="0" borderId="1" xfId="14" applyNumberFormat="1" applyFont="1" applyFill="1" applyBorder="1" applyAlignment="1">
      <alignment horizontal="center"/>
    </xf>
    <xf numFmtId="1" fontId="3" fillId="0" borderId="4" xfId="0" applyNumberFormat="1" applyFont="1" applyBorder="1" applyAlignment="1">
      <alignment horizontal="center"/>
    </xf>
    <xf numFmtId="1" fontId="3" fillId="0" borderId="5" xfId="0" applyNumberFormat="1" applyFont="1" applyBorder="1" applyAlignment="1">
      <alignment horizontal="center"/>
    </xf>
    <xf numFmtId="1" fontId="3" fillId="0" borderId="1" xfId="0" applyNumberFormat="1" applyFont="1" applyFill="1" applyBorder="1" applyAlignment="1">
      <alignment horizontal="center"/>
    </xf>
    <xf numFmtId="0" fontId="2" fillId="0" borderId="11" xfId="0" applyFont="1" applyBorder="1" applyAlignment="1">
      <alignment horizontal="right"/>
    </xf>
    <xf numFmtId="164" fontId="18" fillId="0" borderId="3" xfId="14" applyNumberFormat="1" applyFont="1" applyBorder="1" applyAlignment="1">
      <alignment horizontal="center"/>
    </xf>
    <xf numFmtId="0" fontId="2" fillId="0" borderId="7" xfId="0" applyFont="1" applyBorder="1" applyAlignment="1">
      <alignment horizontal="left"/>
    </xf>
    <xf numFmtId="0" fontId="2" fillId="0" borderId="11" xfId="0" applyFont="1" applyBorder="1" applyAlignment="1">
      <alignment horizontal="center"/>
    </xf>
    <xf numFmtId="1" fontId="3" fillId="0" borderId="3" xfId="0" quotePrefix="1" applyNumberFormat="1" applyFont="1" applyFill="1" applyBorder="1" applyAlignment="1">
      <alignment horizontal="center" vertical="top"/>
    </xf>
    <xf numFmtId="0" fontId="3" fillId="2" borderId="5" xfId="0" quotePrefix="1" applyFont="1" applyFill="1" applyBorder="1" applyAlignment="1">
      <alignment horizontal="center"/>
    </xf>
    <xf numFmtId="1" fontId="3" fillId="2" borderId="5" xfId="0" applyNumberFormat="1" applyFont="1" applyFill="1" applyBorder="1" applyAlignment="1">
      <alignment horizontal="center"/>
    </xf>
    <xf numFmtId="1" fontId="3" fillId="0" borderId="2" xfId="0" quotePrefix="1" applyNumberFormat="1" applyFont="1" applyFill="1" applyBorder="1" applyAlignment="1">
      <alignment horizontal="center" vertical="top"/>
    </xf>
    <xf numFmtId="165" fontId="3" fillId="2" borderId="3" xfId="0" applyNumberFormat="1" applyFont="1" applyFill="1" applyBorder="1" applyAlignment="1">
      <alignment horizontal="center"/>
    </xf>
    <xf numFmtId="165" fontId="3" fillId="2" borderId="4" xfId="0" applyNumberFormat="1" applyFont="1" applyFill="1" applyBorder="1" applyAlignment="1">
      <alignment horizontal="center"/>
    </xf>
    <xf numFmtId="165" fontId="3" fillId="2" borderId="5" xfId="0" applyNumberFormat="1" applyFont="1" applyFill="1" applyBorder="1" applyAlignment="1">
      <alignment horizontal="center"/>
    </xf>
    <xf numFmtId="1" fontId="3" fillId="2" borderId="4" xfId="0" applyNumberFormat="1" applyFont="1" applyFill="1" applyBorder="1" applyAlignment="1">
      <alignment horizontal="center"/>
    </xf>
    <xf numFmtId="0" fontId="2" fillId="0" borderId="1" xfId="0" applyFont="1" applyBorder="1" applyAlignment="1">
      <alignment horizontal="center"/>
    </xf>
    <xf numFmtId="0" fontId="2" fillId="0" borderId="0" xfId="0" applyFont="1" applyBorder="1" applyAlignment="1">
      <alignment horizontal="center" vertical="center" wrapText="1"/>
    </xf>
    <xf numFmtId="0" fontId="0" fillId="0" borderId="1" xfId="0" applyFill="1" applyBorder="1" applyAlignment="1">
      <alignment horizontal="center" vertical="center"/>
    </xf>
    <xf numFmtId="0" fontId="0" fillId="0" borderId="1" xfId="0" applyBorder="1" applyAlignment="1">
      <alignment horizontal="center" vertical="center"/>
    </xf>
    <xf numFmtId="0" fontId="0" fillId="0" borderId="2" xfId="0" applyFill="1" applyBorder="1" applyAlignment="1">
      <alignment horizontal="center" vertical="center"/>
    </xf>
    <xf numFmtId="0" fontId="0" fillId="0" borderId="2" xfId="0" applyBorder="1" applyAlignment="1">
      <alignment horizontal="center" vertical="center"/>
    </xf>
    <xf numFmtId="0" fontId="2" fillId="4" borderId="12" xfId="0" applyFont="1" applyFill="1" applyBorder="1" applyAlignment="1">
      <alignment horizontal="center" vertical="center"/>
    </xf>
    <xf numFmtId="0" fontId="2" fillId="4" borderId="13" xfId="0" applyFont="1" applyFill="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xf>
    <xf numFmtId="0" fontId="2" fillId="0" borderId="1" xfId="0" applyFont="1" applyBorder="1" applyAlignment="1">
      <alignment horizontal="center"/>
    </xf>
    <xf numFmtId="0" fontId="0" fillId="0" borderId="1" xfId="0" applyBorder="1" applyAlignment="1">
      <alignment horizontal="center"/>
    </xf>
    <xf numFmtId="0" fontId="0" fillId="0" borderId="8" xfId="0" applyFill="1" applyBorder="1" applyAlignment="1">
      <alignment horizontal="center" vertical="center"/>
    </xf>
    <xf numFmtId="0" fontId="0" fillId="0" borderId="8" xfId="0" applyBorder="1" applyAlignment="1">
      <alignment horizontal="center" vertical="center"/>
    </xf>
    <xf numFmtId="1" fontId="3" fillId="2" borderId="5" xfId="0" applyNumberFormat="1" applyFont="1" applyFill="1" applyBorder="1" applyAlignment="1">
      <alignment horizontal="center"/>
    </xf>
    <xf numFmtId="1" fontId="3" fillId="0" borderId="1" xfId="0" quotePrefix="1" applyNumberFormat="1" applyFont="1" applyFill="1" applyBorder="1" applyAlignment="1">
      <alignment horizontal="center" vertical="top"/>
    </xf>
    <xf numFmtId="0" fontId="3" fillId="0" borderId="1" xfId="0" applyFont="1" applyFill="1" applyBorder="1" applyAlignment="1">
      <alignment horizontal="justify" vertical="justify"/>
    </xf>
    <xf numFmtId="1" fontId="3" fillId="0" borderId="1" xfId="0" applyNumberFormat="1" applyFont="1" applyFill="1" applyBorder="1" applyAlignment="1">
      <alignment horizontal="center"/>
    </xf>
    <xf numFmtId="0" fontId="3" fillId="0" borderId="1" xfId="0" applyFont="1" applyBorder="1" applyAlignment="1">
      <alignment horizontal="center"/>
    </xf>
    <xf numFmtId="1" fontId="3" fillId="0" borderId="1" xfId="0" applyNumberFormat="1" applyFont="1" applyBorder="1" applyAlignment="1">
      <alignment horizontal="center"/>
    </xf>
    <xf numFmtId="0" fontId="6" fillId="2" borderId="0" xfId="0" applyFont="1" applyFill="1" applyAlignment="1">
      <alignment horizontal="center" vertical="justify"/>
    </xf>
    <xf numFmtId="0" fontId="0" fillId="0" borderId="1" xfId="0" applyBorder="1" applyAlignment="1">
      <alignment horizontal="center"/>
    </xf>
    <xf numFmtId="0" fontId="13" fillId="0" borderId="0" xfId="0" applyFont="1" applyBorder="1" applyAlignment="1">
      <alignment horizontal="center"/>
    </xf>
    <xf numFmtId="0" fontId="6" fillId="0" borderId="0" xfId="0" applyFont="1" applyAlignment="1">
      <alignment horizontal="center" vertical="justify"/>
    </xf>
    <xf numFmtId="164" fontId="9" fillId="0" borderId="3" xfId="14" applyNumberFormat="1" applyFont="1" applyBorder="1" applyAlignment="1">
      <alignment horizontal="center"/>
    </xf>
    <xf numFmtId="164" fontId="9" fillId="0" borderId="4" xfId="14" applyNumberFormat="1" applyFont="1" applyBorder="1" applyAlignment="1">
      <alignment horizontal="center"/>
    </xf>
    <xf numFmtId="1" fontId="0" fillId="4" borderId="14" xfId="0" applyNumberFormat="1" applyFill="1" applyBorder="1" applyAlignment="1">
      <alignment horizontal="center" vertical="center"/>
    </xf>
    <xf numFmtId="0" fontId="20" fillId="0" borderId="1" xfId="0" applyFont="1" applyBorder="1" applyAlignment="1">
      <alignment horizontal="center" vertical="top"/>
    </xf>
    <xf numFmtId="0" fontId="20" fillId="0" borderId="1" xfId="0" applyFont="1" applyBorder="1" applyAlignment="1">
      <alignment horizontal="justify" vertical="justify"/>
    </xf>
    <xf numFmtId="1" fontId="3" fillId="0" borderId="3" xfId="0" applyNumberFormat="1" applyFont="1" applyFill="1" applyBorder="1" applyAlignment="1">
      <alignment horizontal="center"/>
    </xf>
    <xf numFmtId="1" fontId="20" fillId="0" borderId="1" xfId="0" applyNumberFormat="1" applyFont="1" applyBorder="1" applyAlignment="1">
      <alignment horizontal="center"/>
    </xf>
    <xf numFmtId="0" fontId="20" fillId="0" borderId="1" xfId="0" applyFont="1" applyBorder="1"/>
    <xf numFmtId="0" fontId="3" fillId="0" borderId="1" xfId="0" applyFont="1" applyBorder="1" applyAlignment="1">
      <alignment horizontal="justify" vertical="justify"/>
    </xf>
    <xf numFmtId="0" fontId="19" fillId="0" borderId="0" xfId="0" applyFont="1" applyAlignment="1">
      <alignment horizontal="center" vertical="center"/>
    </xf>
    <xf numFmtId="1" fontId="20" fillId="0" borderId="1" xfId="0" applyNumberFormat="1" applyFont="1" applyBorder="1"/>
    <xf numFmtId="0" fontId="3" fillId="0" borderId="3" xfId="0" applyFont="1" applyBorder="1" applyAlignment="1">
      <alignment horizontal="justify" vertical="justify"/>
    </xf>
    <xf numFmtId="0" fontId="20" fillId="0" borderId="1" xfId="0" applyFont="1" applyBorder="1" applyAlignment="1">
      <alignment horizontal="center"/>
    </xf>
    <xf numFmtId="0" fontId="20" fillId="0" borderId="4" xfId="0" applyFont="1" applyBorder="1" applyAlignment="1">
      <alignment horizontal="center" vertical="top"/>
    </xf>
    <xf numFmtId="0" fontId="20" fillId="0" borderId="0" xfId="0" applyFont="1" applyFill="1" applyBorder="1" applyAlignment="1">
      <alignment horizontal="center"/>
    </xf>
    <xf numFmtId="0" fontId="20" fillId="0" borderId="0" xfId="0" applyFont="1" applyFill="1" applyBorder="1"/>
    <xf numFmtId="0" fontId="20" fillId="0" borderId="0" xfId="0" applyFont="1" applyBorder="1"/>
    <xf numFmtId="0" fontId="20" fillId="0" borderId="1" xfId="0" applyFont="1" applyBorder="1" applyAlignment="1">
      <alignment horizontal="center" vertical="center"/>
    </xf>
    <xf numFmtId="0" fontId="20" fillId="0" borderId="8" xfId="0" applyFont="1" applyBorder="1" applyAlignment="1">
      <alignment horizontal="center" vertical="center"/>
    </xf>
    <xf numFmtId="0" fontId="20" fillId="0" borderId="2" xfId="0" applyFont="1" applyBorder="1" applyAlignment="1">
      <alignment horizontal="center" vertical="center"/>
    </xf>
    <xf numFmtId="0" fontId="20" fillId="0" borderId="0" xfId="0" applyFont="1" applyBorder="1" applyAlignment="1">
      <alignment horizontal="center"/>
    </xf>
    <xf numFmtId="164" fontId="19" fillId="0" borderId="1" xfId="0" applyNumberFormat="1" applyFont="1" applyBorder="1" applyAlignment="1">
      <alignment vertical="center"/>
    </xf>
    <xf numFmtId="0" fontId="6" fillId="0" borderId="0" xfId="0" applyFont="1" applyFill="1" applyAlignment="1">
      <alignment vertical="justify"/>
    </xf>
    <xf numFmtId="0" fontId="6" fillId="2" borderId="0" xfId="0" applyFont="1" applyFill="1" applyAlignment="1">
      <alignment vertical="justify"/>
    </xf>
    <xf numFmtId="166" fontId="17" fillId="0" borderId="6" xfId="0" applyNumberFormat="1" applyFont="1" applyFill="1" applyBorder="1" applyAlignment="1">
      <alignment horizontal="center"/>
    </xf>
    <xf numFmtId="164" fontId="17" fillId="0" borderId="3" xfId="14" applyNumberFormat="1" applyFont="1" applyFill="1" applyBorder="1" applyAlignment="1">
      <alignment horizontal="center"/>
    </xf>
    <xf numFmtId="166" fontId="17" fillId="0" borderId="1" xfId="0" applyNumberFormat="1" applyFont="1" applyFill="1" applyBorder="1" applyAlignment="1">
      <alignment horizontal="center"/>
    </xf>
    <xf numFmtId="166" fontId="16" fillId="0" borderId="1" xfId="0" applyNumberFormat="1" applyFont="1" applyBorder="1" applyAlignment="1">
      <alignment horizontal="center"/>
    </xf>
    <xf numFmtId="166" fontId="17" fillId="2" borderId="2" xfId="0" applyNumberFormat="1" applyFont="1" applyFill="1" applyBorder="1" applyAlignment="1">
      <alignment horizontal="center"/>
    </xf>
    <xf numFmtId="164" fontId="17" fillId="0" borderId="6" xfId="14" applyNumberFormat="1" applyFont="1" applyFill="1" applyBorder="1" applyAlignment="1">
      <alignment horizontal="center"/>
    </xf>
    <xf numFmtId="166" fontId="17" fillId="2" borderId="3" xfId="0" applyNumberFormat="1" applyFont="1" applyFill="1" applyBorder="1" applyAlignment="1">
      <alignment horizontal="center"/>
    </xf>
    <xf numFmtId="166" fontId="17" fillId="2" borderId="1" xfId="0" applyNumberFormat="1" applyFont="1" applyFill="1" applyBorder="1" applyAlignment="1">
      <alignment horizontal="center"/>
    </xf>
    <xf numFmtId="3" fontId="16" fillId="0" borderId="1" xfId="0" applyNumberFormat="1" applyFont="1" applyBorder="1"/>
    <xf numFmtId="164" fontId="18" fillId="0" borderId="1" xfId="14" applyNumberFormat="1" applyFont="1" applyBorder="1" applyAlignment="1">
      <alignment horizontal="center"/>
    </xf>
    <xf numFmtId="166" fontId="17" fillId="0" borderId="1" xfId="4" applyNumberFormat="1" applyFont="1" applyFill="1" applyBorder="1" applyAlignment="1">
      <alignment horizontal="center"/>
    </xf>
    <xf numFmtId="165" fontId="17" fillId="2" borderId="2" xfId="0" applyNumberFormat="1" applyFont="1" applyFill="1" applyBorder="1" applyAlignment="1">
      <alignment horizontal="center"/>
    </xf>
    <xf numFmtId="164" fontId="17" fillId="2" borderId="1" xfId="16" applyNumberFormat="1" applyFont="1" applyFill="1" applyBorder="1" applyAlignment="1">
      <alignment horizontal="center"/>
    </xf>
    <xf numFmtId="0" fontId="17" fillId="2" borderId="2" xfId="16" applyNumberFormat="1" applyFont="1" applyFill="1" applyBorder="1" applyAlignment="1">
      <alignment horizontal="center"/>
    </xf>
    <xf numFmtId="164" fontId="17" fillId="2" borderId="1" xfId="0" applyNumberFormat="1" applyFont="1" applyFill="1" applyBorder="1"/>
    <xf numFmtId="0" fontId="17" fillId="2" borderId="1" xfId="16" applyNumberFormat="1" applyFont="1" applyFill="1" applyBorder="1" applyAlignment="1">
      <alignment horizontal="center"/>
    </xf>
    <xf numFmtId="164" fontId="15" fillId="0" borderId="1" xfId="0" applyNumberFormat="1" applyFont="1" applyBorder="1" applyAlignment="1">
      <alignment horizontal="center" vertical="center"/>
    </xf>
    <xf numFmtId="0" fontId="2" fillId="0" borderId="1" xfId="0" applyFont="1" applyBorder="1" applyAlignment="1">
      <alignment horizontal="right" vertical="center"/>
    </xf>
    <xf numFmtId="0" fontId="6" fillId="2" borderId="0" xfId="0" applyFont="1" applyFill="1" applyAlignment="1">
      <alignment horizontal="center" vertical="justify"/>
    </xf>
    <xf numFmtId="0" fontId="7" fillId="2" borderId="0" xfId="0" applyFont="1" applyFill="1" applyAlignment="1">
      <alignment horizontal="center"/>
    </xf>
    <xf numFmtId="0" fontId="2" fillId="0" borderId="1" xfId="0" applyFont="1" applyBorder="1" applyAlignment="1">
      <alignment horizontal="center"/>
    </xf>
    <xf numFmtId="0" fontId="2" fillId="0" borderId="2" xfId="0" applyFont="1"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0" fillId="0" borderId="1" xfId="0" applyBorder="1" applyAlignment="1">
      <alignment horizontal="center"/>
    </xf>
    <xf numFmtId="0" fontId="13" fillId="0" borderId="9" xfId="0" applyFont="1" applyBorder="1" applyAlignment="1">
      <alignment horizontal="center"/>
    </xf>
    <xf numFmtId="0" fontId="13" fillId="0" borderId="0" xfId="0" applyFont="1" applyBorder="1" applyAlignment="1">
      <alignment horizontal="center"/>
    </xf>
    <xf numFmtId="0" fontId="7" fillId="0" borderId="0" xfId="0" applyFont="1" applyFill="1" applyAlignment="1">
      <alignment horizontal="center"/>
    </xf>
    <xf numFmtId="0" fontId="6" fillId="0" borderId="0" xfId="0" applyFont="1" applyFill="1" applyAlignment="1">
      <alignment horizontal="center" vertical="justify"/>
    </xf>
    <xf numFmtId="1" fontId="4" fillId="0" borderId="3" xfId="0" quotePrefix="1" applyNumberFormat="1" applyFont="1" applyFill="1" applyBorder="1" applyAlignment="1">
      <alignment horizontal="center" vertical="top"/>
    </xf>
    <xf numFmtId="1" fontId="4" fillId="0" borderId="4" xfId="0" quotePrefix="1" applyNumberFormat="1" applyFont="1" applyFill="1" applyBorder="1" applyAlignment="1">
      <alignment horizontal="center" vertical="top"/>
    </xf>
    <xf numFmtId="0" fontId="4" fillId="0" borderId="0" xfId="0" applyFont="1" applyFill="1" applyAlignment="1">
      <alignment horizontal="justify" vertical="justify"/>
    </xf>
    <xf numFmtId="0" fontId="8" fillId="0" borderId="0" xfId="0" applyFont="1" applyFill="1" applyAlignment="1">
      <alignment horizontal="left"/>
    </xf>
    <xf numFmtId="0" fontId="7" fillId="0" borderId="1" xfId="0" applyFont="1" applyFill="1" applyBorder="1" applyAlignment="1">
      <alignment horizontal="center"/>
    </xf>
    <xf numFmtId="0" fontId="7" fillId="0" borderId="1" xfId="0" applyFont="1" applyFill="1" applyBorder="1" applyAlignment="1">
      <alignment horizontal="center" vertical="center"/>
    </xf>
    <xf numFmtId="0" fontId="7" fillId="0" borderId="2" xfId="0" applyFont="1" applyFill="1" applyBorder="1" applyAlignment="1">
      <alignment horizontal="center"/>
    </xf>
    <xf numFmtId="0" fontId="7" fillId="0" borderId="3" xfId="0" applyFont="1" applyFill="1" applyBorder="1" applyAlignment="1">
      <alignment horizontal="center" vertical="center"/>
    </xf>
    <xf numFmtId="0" fontId="7" fillId="0" borderId="4" xfId="0" applyFont="1" applyFill="1" applyBorder="1" applyAlignment="1">
      <alignment horizontal="center" vertical="center"/>
    </xf>
    <xf numFmtId="0" fontId="7" fillId="0" borderId="5" xfId="0" applyFont="1" applyFill="1" applyBorder="1" applyAlignment="1">
      <alignment horizontal="center" vertical="center"/>
    </xf>
    <xf numFmtId="0" fontId="3" fillId="2" borderId="3" xfId="0" applyFont="1" applyFill="1" applyBorder="1" applyAlignment="1">
      <alignment horizontal="center"/>
    </xf>
    <xf numFmtId="0" fontId="3" fillId="2" borderId="5" xfId="0" applyFont="1" applyFill="1" applyBorder="1" applyAlignment="1">
      <alignment horizontal="center"/>
    </xf>
    <xf numFmtId="1" fontId="3" fillId="2" borderId="3" xfId="0" applyNumberFormat="1" applyFont="1" applyFill="1" applyBorder="1" applyAlignment="1">
      <alignment horizontal="center"/>
    </xf>
    <xf numFmtId="1" fontId="3" fillId="2" borderId="5" xfId="0" applyNumberFormat="1" applyFont="1" applyFill="1" applyBorder="1" applyAlignment="1">
      <alignment horizontal="center"/>
    </xf>
    <xf numFmtId="0" fontId="3" fillId="2" borderId="3" xfId="0" applyFont="1" applyFill="1" applyBorder="1" applyAlignment="1">
      <alignment horizontal="center" wrapText="1"/>
    </xf>
    <xf numFmtId="0" fontId="3" fillId="2" borderId="5" xfId="0" applyFont="1" applyFill="1" applyBorder="1" applyAlignment="1">
      <alignment horizontal="center" wrapText="1"/>
    </xf>
    <xf numFmtId="164" fontId="3" fillId="2" borderId="3" xfId="14" applyNumberFormat="1" applyFont="1" applyFill="1" applyBorder="1" applyAlignment="1">
      <alignment horizontal="center" wrapText="1"/>
    </xf>
    <xf numFmtId="164" fontId="3" fillId="2" borderId="5" xfId="14" applyNumberFormat="1" applyFont="1" applyFill="1" applyBorder="1" applyAlignment="1">
      <alignment horizontal="center" wrapText="1"/>
    </xf>
    <xf numFmtId="0" fontId="19" fillId="0" borderId="2" xfId="0" applyFont="1" applyBorder="1" applyAlignment="1">
      <alignment horizontal="right"/>
    </xf>
    <xf numFmtId="0" fontId="19" fillId="0" borderId="7" xfId="0" applyFont="1" applyBorder="1" applyAlignment="1">
      <alignment horizontal="right"/>
    </xf>
    <xf numFmtId="0" fontId="19" fillId="0" borderId="8" xfId="0" applyFont="1" applyBorder="1" applyAlignment="1">
      <alignment horizontal="right"/>
    </xf>
    <xf numFmtId="0" fontId="8" fillId="0" borderId="9" xfId="0" applyFont="1" applyFill="1" applyBorder="1" applyAlignment="1">
      <alignment horizontal="left"/>
    </xf>
    <xf numFmtId="0" fontId="2" fillId="0" borderId="2" xfId="0" applyFont="1" applyBorder="1" applyAlignment="1">
      <alignment horizontal="right"/>
    </xf>
    <xf numFmtId="0" fontId="2" fillId="0" borderId="7" xfId="0" applyFont="1" applyBorder="1" applyAlignment="1">
      <alignment horizontal="right"/>
    </xf>
    <xf numFmtId="0" fontId="2" fillId="0" borderId="8" xfId="0" applyFont="1" applyBorder="1" applyAlignment="1">
      <alignment horizontal="right"/>
    </xf>
    <xf numFmtId="0" fontId="3" fillId="0" borderId="2" xfId="0" applyFont="1" applyFill="1" applyBorder="1" applyAlignment="1">
      <alignment horizontal="center" vertical="center"/>
    </xf>
    <xf numFmtId="0" fontId="3" fillId="0" borderId="7" xfId="0" applyFont="1" applyFill="1" applyBorder="1" applyAlignment="1">
      <alignment horizontal="center" vertical="center"/>
    </xf>
    <xf numFmtId="0" fontId="3" fillId="0" borderId="8" xfId="0" applyFont="1" applyFill="1" applyBorder="1" applyAlignment="1">
      <alignment horizontal="center" vertical="center"/>
    </xf>
    <xf numFmtId="0" fontId="7" fillId="0" borderId="2" xfId="0" applyFont="1" applyFill="1" applyBorder="1" applyAlignment="1">
      <alignment horizontal="center" vertical="center"/>
    </xf>
    <xf numFmtId="0" fontId="7" fillId="0" borderId="1" xfId="0" applyFont="1" applyBorder="1" applyAlignment="1">
      <alignment horizontal="center" vertical="center"/>
    </xf>
    <xf numFmtId="0" fontId="7" fillId="0" borderId="2" xfId="0" applyFont="1" applyBorder="1" applyAlignment="1">
      <alignment horizontal="center" vertical="center"/>
    </xf>
    <xf numFmtId="1" fontId="3" fillId="0" borderId="3" xfId="0" quotePrefix="1" applyNumberFormat="1" applyFont="1" applyBorder="1" applyAlignment="1">
      <alignment horizontal="center" vertical="top"/>
    </xf>
    <xf numFmtId="1" fontId="3" fillId="0" borderId="5" xfId="0" quotePrefix="1" applyNumberFormat="1" applyFont="1" applyBorder="1" applyAlignment="1">
      <alignment horizontal="center" vertical="top"/>
    </xf>
    <xf numFmtId="0" fontId="3" fillId="0" borderId="3" xfId="0" applyFont="1" applyBorder="1" applyAlignment="1">
      <alignment horizontal="justify" vertical="top"/>
    </xf>
    <xf numFmtId="0" fontId="3" fillId="0" borderId="5" xfId="0" applyFont="1" applyBorder="1" applyAlignment="1">
      <alignment horizontal="justify" vertical="top"/>
    </xf>
    <xf numFmtId="0" fontId="3" fillId="0" borderId="3" xfId="0" applyFont="1" applyBorder="1" applyAlignment="1">
      <alignment horizontal="center"/>
    </xf>
    <xf numFmtId="0" fontId="3" fillId="0" borderId="5" xfId="0" applyFont="1" applyBorder="1" applyAlignment="1">
      <alignment horizontal="center"/>
    </xf>
    <xf numFmtId="0" fontId="6" fillId="0" borderId="0" xfId="0" applyFont="1" applyAlignment="1">
      <alignment horizontal="center" vertical="justify"/>
    </xf>
    <xf numFmtId="0" fontId="8" fillId="0" borderId="0" xfId="0" applyFont="1" applyAlignment="1">
      <alignment horizontal="left"/>
    </xf>
    <xf numFmtId="0" fontId="3" fillId="0" borderId="4" xfId="0" applyFont="1" applyBorder="1" applyAlignment="1">
      <alignment horizontal="center"/>
    </xf>
    <xf numFmtId="2" fontId="9" fillId="0" borderId="3" xfId="0" applyNumberFormat="1" applyFont="1" applyBorder="1" applyAlignment="1">
      <alignment horizontal="center"/>
    </xf>
    <xf numFmtId="2" fontId="9" fillId="0" borderId="4" xfId="0" applyNumberFormat="1" applyFont="1" applyBorder="1" applyAlignment="1">
      <alignment horizontal="center"/>
    </xf>
    <xf numFmtId="164" fontId="9" fillId="0" borderId="3" xfId="14" applyNumberFormat="1" applyFont="1" applyBorder="1" applyAlignment="1">
      <alignment horizontal="center"/>
    </xf>
    <xf numFmtId="164" fontId="9" fillId="0" borderId="4" xfId="14" applyNumberFormat="1" applyFont="1" applyBorder="1" applyAlignment="1">
      <alignment horizontal="center"/>
    </xf>
    <xf numFmtId="164" fontId="9" fillId="0" borderId="5" xfId="14" applyNumberFormat="1" applyFont="1" applyBorder="1" applyAlignment="1">
      <alignment horizontal="center"/>
    </xf>
    <xf numFmtId="2" fontId="9" fillId="0" borderId="5" xfId="0" applyNumberFormat="1" applyFont="1" applyBorder="1" applyAlignment="1">
      <alignment horizontal="center"/>
    </xf>
    <xf numFmtId="1" fontId="3" fillId="0" borderId="4" xfId="0" quotePrefix="1" applyNumberFormat="1" applyFont="1" applyBorder="1" applyAlignment="1">
      <alignment horizontal="center" vertical="top"/>
    </xf>
    <xf numFmtId="0" fontId="3" fillId="0" borderId="4" xfId="0" applyFont="1" applyBorder="1"/>
    <xf numFmtId="0" fontId="3" fillId="0" borderId="4" xfId="0" applyFont="1" applyBorder="1" applyAlignment="1">
      <alignment horizontal="justify" vertical="top"/>
    </xf>
    <xf numFmtId="1" fontId="3" fillId="0" borderId="1" xfId="0" quotePrefix="1" applyNumberFormat="1" applyFont="1" applyBorder="1" applyAlignment="1">
      <alignment horizontal="center" vertical="top"/>
    </xf>
    <xf numFmtId="0" fontId="3" fillId="0" borderId="1" xfId="0" applyFont="1" applyBorder="1" applyAlignment="1">
      <alignment horizontal="justify" vertical="top"/>
    </xf>
    <xf numFmtId="1" fontId="3" fillId="0" borderId="3" xfId="0" applyNumberFormat="1" applyFont="1" applyBorder="1" applyAlignment="1">
      <alignment horizontal="center"/>
    </xf>
    <xf numFmtId="1" fontId="3" fillId="0" borderId="5" xfId="0" applyNumberFormat="1" applyFont="1" applyBorder="1" applyAlignment="1">
      <alignment horizontal="center"/>
    </xf>
    <xf numFmtId="1" fontId="3" fillId="0" borderId="4" xfId="0" applyNumberFormat="1" applyFont="1" applyBorder="1" applyAlignment="1">
      <alignment horizontal="center"/>
    </xf>
    <xf numFmtId="0" fontId="7" fillId="0" borderId="1" xfId="0" applyFont="1" applyBorder="1" applyAlignment="1">
      <alignment horizontal="right" vertical="center"/>
    </xf>
    <xf numFmtId="0" fontId="8" fillId="0" borderId="1" xfId="0" applyFont="1" applyBorder="1" applyAlignment="1">
      <alignment horizontal="left" vertical="center"/>
    </xf>
    <xf numFmtId="164" fontId="17" fillId="0" borderId="1" xfId="0" applyNumberFormat="1" applyFont="1" applyFill="1" applyBorder="1" applyAlignment="1">
      <alignment horizontal="center"/>
    </xf>
    <xf numFmtId="164" fontId="17" fillId="0" borderId="3" xfId="14" applyNumberFormat="1" applyFont="1" applyBorder="1" applyAlignment="1">
      <alignment horizontal="center"/>
    </xf>
    <xf numFmtId="164" fontId="17" fillId="0" borderId="4" xfId="14" applyNumberFormat="1" applyFont="1" applyBorder="1" applyAlignment="1">
      <alignment horizontal="center"/>
    </xf>
    <xf numFmtId="1" fontId="3" fillId="0" borderId="1" xfId="0" quotePrefix="1" applyNumberFormat="1" applyFont="1" applyBorder="1" applyAlignment="1">
      <alignment horizontal="center" vertical="top" wrapText="1"/>
    </xf>
    <xf numFmtId="0" fontId="3" fillId="0" borderId="1" xfId="0" applyFont="1" applyBorder="1" applyAlignment="1">
      <alignment horizontal="center"/>
    </xf>
    <xf numFmtId="1" fontId="3" fillId="0" borderId="1" xfId="0" applyNumberFormat="1" applyFont="1" applyBorder="1" applyAlignment="1">
      <alignment horizontal="center"/>
    </xf>
    <xf numFmtId="1" fontId="17" fillId="0" borderId="1" xfId="0" applyNumberFormat="1" applyFont="1" applyBorder="1" applyAlignment="1">
      <alignment horizontal="center"/>
    </xf>
    <xf numFmtId="164" fontId="17" fillId="0" borderId="1" xfId="14" applyNumberFormat="1" applyFont="1" applyBorder="1" applyAlignment="1">
      <alignment horizontal="center"/>
    </xf>
    <xf numFmtId="1" fontId="17" fillId="0" borderId="3" xfId="0" applyNumberFormat="1" applyFont="1" applyBorder="1" applyAlignment="1">
      <alignment horizontal="center"/>
    </xf>
    <xf numFmtId="1" fontId="17" fillId="0" borderId="4" xfId="0" applyNumberFormat="1" applyFont="1" applyBorder="1" applyAlignment="1">
      <alignment horizontal="center"/>
    </xf>
    <xf numFmtId="1" fontId="3" fillId="0" borderId="3" xfId="0" quotePrefix="1" applyNumberFormat="1" applyFont="1" applyBorder="1" applyAlignment="1">
      <alignment horizontal="center" vertical="top" wrapText="1"/>
    </xf>
    <xf numFmtId="1" fontId="3" fillId="0" borderId="4" xfId="0" quotePrefix="1" applyNumberFormat="1" applyFont="1" applyBorder="1" applyAlignment="1">
      <alignment horizontal="center" vertical="top" wrapText="1"/>
    </xf>
    <xf numFmtId="1" fontId="7" fillId="0" borderId="2" xfId="0" quotePrefix="1" applyNumberFormat="1" applyFont="1" applyFill="1" applyBorder="1" applyAlignment="1">
      <alignment horizontal="right" vertical="top"/>
    </xf>
    <xf numFmtId="1" fontId="7" fillId="0" borderId="7" xfId="0" quotePrefix="1" applyNumberFormat="1" applyFont="1" applyFill="1" applyBorder="1" applyAlignment="1">
      <alignment horizontal="right" vertical="top"/>
    </xf>
    <xf numFmtId="1" fontId="7" fillId="0" borderId="8" xfId="0" quotePrefix="1" applyNumberFormat="1" applyFont="1" applyFill="1" applyBorder="1" applyAlignment="1">
      <alignment horizontal="right" vertical="top"/>
    </xf>
    <xf numFmtId="1" fontId="3" fillId="0" borderId="1" xfId="0" quotePrefix="1" applyNumberFormat="1" applyFont="1" applyFill="1" applyBorder="1" applyAlignment="1">
      <alignment horizontal="center" vertical="top"/>
    </xf>
    <xf numFmtId="0" fontId="3" fillId="0" borderId="1" xfId="0" applyFont="1" applyFill="1" applyBorder="1" applyAlignment="1">
      <alignment horizontal="justify" vertical="justify"/>
    </xf>
    <xf numFmtId="0" fontId="3" fillId="0" borderId="1" xfId="0" applyFont="1" applyFill="1" applyBorder="1" applyAlignment="1">
      <alignment horizontal="center" wrapText="1"/>
    </xf>
    <xf numFmtId="1" fontId="3" fillId="0" borderId="1" xfId="0" applyNumberFormat="1" applyFont="1" applyFill="1" applyBorder="1" applyAlignment="1">
      <alignment horizontal="center"/>
    </xf>
    <xf numFmtId="0" fontId="17" fillId="0" borderId="1" xfId="0" applyFont="1" applyFill="1" applyBorder="1" applyAlignment="1">
      <alignment horizontal="center"/>
    </xf>
    <xf numFmtId="0" fontId="8" fillId="0" borderId="2"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43" fontId="10" fillId="0" borderId="2" xfId="4" applyFont="1" applyBorder="1" applyAlignment="1">
      <alignment horizontal="right" vertical="center"/>
    </xf>
    <xf numFmtId="43" fontId="10" fillId="0" borderId="7" xfId="4" applyFont="1" applyBorder="1" applyAlignment="1">
      <alignment horizontal="right" vertical="center"/>
    </xf>
    <xf numFmtId="43" fontId="10" fillId="0" borderId="8" xfId="4" applyFont="1" applyBorder="1" applyAlignment="1">
      <alignment horizontal="right" vertical="center"/>
    </xf>
    <xf numFmtId="0" fontId="4" fillId="2" borderId="0" xfId="0" applyFont="1" applyFill="1" applyAlignment="1">
      <alignment horizontal="justify" vertical="justify"/>
    </xf>
    <xf numFmtId="0" fontId="8" fillId="2" borderId="0" xfId="0" applyFont="1" applyFill="1" applyAlignment="1">
      <alignment horizontal="left"/>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43" fontId="7" fillId="0" borderId="2" xfId="4" applyFont="1" applyBorder="1" applyAlignment="1">
      <alignment horizontal="right" vertical="center"/>
    </xf>
    <xf numFmtId="43" fontId="7" fillId="0" borderId="7" xfId="4" applyFont="1" applyBorder="1" applyAlignment="1">
      <alignment horizontal="right" vertical="center"/>
    </xf>
    <xf numFmtId="43" fontId="7" fillId="0" borderId="8" xfId="4" applyFont="1" applyBorder="1" applyAlignment="1">
      <alignment horizontal="right" vertical="center"/>
    </xf>
  </cellXfs>
  <cellStyles count="17">
    <cellStyle name="Arial" xfId="2"/>
    <cellStyle name="Comma" xfId="16" builtinId="3"/>
    <cellStyle name="Comma 2" xfId="4"/>
    <cellStyle name="Comma 2 2" xfId="5"/>
    <cellStyle name="Comma 3" xfId="6"/>
    <cellStyle name="Comma 4" xfId="7"/>
    <cellStyle name="Comma 5" xfId="8"/>
    <cellStyle name="Comma 5 2" xfId="14"/>
    <cellStyle name="Comma 6" xfId="3"/>
    <cellStyle name="Excel Built-in Normal" xfId="9"/>
    <cellStyle name="Normal" xfId="0" builtinId="0"/>
    <cellStyle name="Normal 2" xfId="10"/>
    <cellStyle name="Normal 2 2" xfId="15"/>
    <cellStyle name="Normal 3" xfId="11"/>
    <cellStyle name="Normal 4" xfId="12"/>
    <cellStyle name="Normal 4 2" xfId="13"/>
    <cellStyle name="Normal 5" xfId="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Habib/Desktop/SUKKUR%20UMAIR/umair/final/GBPS%20KHAIR%20M.%20KATOHAR%20(NEW%20WORK)%20415030217.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ummary"/>
      <sheetName val="N.W.C(M.S)"/>
      <sheetName val="CIVIL EST"/>
      <sheetName val="Plumb"/>
      <sheetName val="ELE"/>
      <sheetName val="external devel"/>
      <sheetName val="ext. m.s"/>
      <sheetName val="Rehabil (m.s)"/>
      <sheetName val="Rehabil( est)"/>
    </sheetNames>
    <sheetDataSet>
      <sheetData sheetId="0"/>
      <sheetData sheetId="1"/>
      <sheetData sheetId="2">
        <row r="32">
          <cell r="F32">
            <v>16549</v>
          </cell>
        </row>
        <row r="62">
          <cell r="F62">
            <v>16927106.230799999</v>
          </cell>
        </row>
      </sheetData>
      <sheetData sheetId="3">
        <row r="102">
          <cell r="F102">
            <v>882435.4</v>
          </cell>
        </row>
      </sheetData>
      <sheetData sheetId="4">
        <row r="39">
          <cell r="F39">
            <v>217644</v>
          </cell>
        </row>
      </sheetData>
      <sheetData sheetId="5"/>
      <sheetData sheetId="6"/>
      <sheetData sheetId="7" refreshError="1"/>
      <sheetData sheetId="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F33"/>
  <sheetViews>
    <sheetView topLeftCell="A4" workbookViewId="0">
      <selection activeCell="I23" sqref="I23"/>
    </sheetView>
  </sheetViews>
  <sheetFormatPr defaultRowHeight="15"/>
  <cols>
    <col min="1" max="1" width="13.85546875" style="1" customWidth="1"/>
    <col min="2" max="2" width="18.42578125" style="1" customWidth="1"/>
    <col min="3" max="3" width="14" style="1" customWidth="1"/>
    <col min="4" max="4" width="14.5703125" style="1" customWidth="1"/>
    <col min="5" max="5" width="14.7109375" style="1" customWidth="1"/>
    <col min="6" max="6" width="13.7109375" style="1" customWidth="1"/>
  </cols>
  <sheetData>
    <row r="1" spans="1:6" ht="18">
      <c r="A1" s="291" t="s">
        <v>274</v>
      </c>
      <c r="B1" s="291"/>
      <c r="C1" s="291"/>
      <c r="D1" s="291"/>
      <c r="E1" s="291"/>
      <c r="F1" s="291"/>
    </row>
    <row r="2" spans="1:6" ht="18">
      <c r="A2" s="291" t="s">
        <v>5</v>
      </c>
      <c r="B2" s="291"/>
      <c r="C2" s="291"/>
      <c r="D2" s="291"/>
      <c r="E2" s="291"/>
      <c r="F2" s="291"/>
    </row>
    <row r="3" spans="1:6" ht="18">
      <c r="A3" s="291" t="s">
        <v>38</v>
      </c>
      <c r="B3" s="291"/>
      <c r="C3" s="291"/>
      <c r="D3" s="291"/>
      <c r="E3" s="291"/>
      <c r="F3" s="291"/>
    </row>
    <row r="4" spans="1:6" ht="18">
      <c r="A4" s="291" t="s">
        <v>6</v>
      </c>
      <c r="B4" s="291"/>
      <c r="C4" s="291"/>
      <c r="D4" s="291"/>
      <c r="E4" s="291"/>
      <c r="F4" s="291"/>
    </row>
    <row r="5" spans="1:6" ht="18">
      <c r="A5" s="291" t="s">
        <v>333</v>
      </c>
      <c r="B5" s="291"/>
      <c r="C5" s="291"/>
      <c r="D5" s="291"/>
      <c r="E5" s="291"/>
      <c r="F5" s="291"/>
    </row>
    <row r="6" spans="1:6" s="1" customFormat="1" ht="13.5" customHeight="1">
      <c r="A6" s="32"/>
      <c r="B6" s="32"/>
      <c r="C6" s="32"/>
      <c r="D6" s="32"/>
      <c r="E6" s="32"/>
      <c r="F6" s="32"/>
    </row>
    <row r="7" spans="1:6">
      <c r="A7" s="292"/>
      <c r="B7" s="292"/>
      <c r="C7" s="292"/>
      <c r="D7" s="292"/>
      <c r="E7" s="292"/>
      <c r="F7" s="292"/>
    </row>
    <row r="8" spans="1:6" s="1" customFormat="1">
      <c r="A8" s="33"/>
      <c r="B8" s="33"/>
      <c r="C8" s="33"/>
      <c r="D8" s="33"/>
      <c r="E8" s="33"/>
      <c r="F8" s="33"/>
    </row>
    <row r="9" spans="1:6">
      <c r="B9" s="293" t="s">
        <v>251</v>
      </c>
      <c r="C9" s="293"/>
      <c r="D9" s="293"/>
      <c r="E9" s="293"/>
      <c r="F9" s="293"/>
    </row>
    <row r="10" spans="1:6" ht="75">
      <c r="B10" s="4"/>
      <c r="C10" s="28" t="s">
        <v>252</v>
      </c>
      <c r="D10" s="28" t="s">
        <v>253</v>
      </c>
      <c r="E10" s="28" t="s">
        <v>254</v>
      </c>
      <c r="F10" s="29" t="s">
        <v>41</v>
      </c>
    </row>
    <row r="11" spans="1:6">
      <c r="B11" s="4"/>
      <c r="C11" s="173" t="s">
        <v>42</v>
      </c>
      <c r="D11" s="173"/>
      <c r="E11" s="173"/>
      <c r="F11" s="173" t="s">
        <v>16</v>
      </c>
    </row>
    <row r="12" spans="1:6">
      <c r="B12" s="79" t="s">
        <v>255</v>
      </c>
    </row>
    <row r="13" spans="1:6">
      <c r="B13" s="179" t="s">
        <v>43</v>
      </c>
      <c r="C13" s="180">
        <f>'[1]CIVIL EST'!F62</f>
        <v>16927106.230799999</v>
      </c>
      <c r="D13" s="31"/>
      <c r="E13" s="4"/>
      <c r="F13" s="270"/>
    </row>
    <row r="14" spans="1:6">
      <c r="B14" s="30" t="s">
        <v>256</v>
      </c>
      <c r="C14" s="31">
        <f>'CIVIL EST 1'!F53</f>
        <v>10179661.900300002</v>
      </c>
      <c r="D14" s="31"/>
      <c r="E14" s="182"/>
      <c r="F14" s="181">
        <f>C14+D14+E14</f>
        <v>10179661.900300002</v>
      </c>
    </row>
    <row r="15" spans="1:6">
      <c r="B15" s="30" t="s">
        <v>257</v>
      </c>
      <c r="C15" s="180"/>
      <c r="D15" s="31"/>
      <c r="E15" s="182"/>
      <c r="F15" s="181">
        <f>'CIVIL EST 1'!F67</f>
        <v>5330098</v>
      </c>
    </row>
    <row r="16" spans="1:6">
      <c r="B16" s="30"/>
      <c r="C16" s="31"/>
      <c r="D16" s="31"/>
      <c r="E16" s="182"/>
      <c r="F16" s="181"/>
    </row>
    <row r="17" spans="2:6">
      <c r="B17" s="179" t="s">
        <v>44</v>
      </c>
      <c r="D17" s="183"/>
      <c r="F17" s="181"/>
    </row>
    <row r="18" spans="2:6">
      <c r="B18" s="30" t="s">
        <v>256</v>
      </c>
      <c r="C18" s="31">
        <f>'Plumb 1'!F41</f>
        <v>346440.65</v>
      </c>
      <c r="D18" s="183" t="s">
        <v>258</v>
      </c>
      <c r="E18" s="182"/>
      <c r="F18" s="181">
        <f>'Plumb 1'!F41</f>
        <v>346440.65</v>
      </c>
    </row>
    <row r="19" spans="2:6">
      <c r="B19" s="30" t="s">
        <v>257</v>
      </c>
      <c r="C19" s="180">
        <f>[1]Plumb!F102</f>
        <v>882435.4</v>
      </c>
      <c r="D19" s="183"/>
      <c r="E19" s="182"/>
      <c r="F19" s="181">
        <f>'Plumb 1'!F101</f>
        <v>695913.5</v>
      </c>
    </row>
    <row r="20" spans="2:6">
      <c r="B20" s="30"/>
      <c r="C20" s="31"/>
      <c r="D20" s="183"/>
      <c r="E20" s="182"/>
      <c r="F20" s="181"/>
    </row>
    <row r="21" spans="2:6">
      <c r="B21" s="179" t="s">
        <v>45</v>
      </c>
      <c r="C21" s="31"/>
      <c r="D21" s="183"/>
      <c r="E21" s="182"/>
      <c r="F21" s="181"/>
    </row>
    <row r="22" spans="2:6">
      <c r="B22" s="30" t="s">
        <v>256</v>
      </c>
      <c r="C22" s="31">
        <f>'ELE 1'!F19</f>
        <v>120554</v>
      </c>
      <c r="D22" s="183" t="s">
        <v>258</v>
      </c>
      <c r="E22" s="182"/>
      <c r="F22" s="181">
        <f>'ELE 1'!F19</f>
        <v>120554</v>
      </c>
    </row>
    <row r="23" spans="2:6">
      <c r="B23" s="30" t="s">
        <v>257</v>
      </c>
      <c r="C23" s="180">
        <f>[1]ELE!F39</f>
        <v>217644</v>
      </c>
      <c r="D23" s="183"/>
      <c r="F23" s="181">
        <f>'ELE 1'!F42</f>
        <v>287096</v>
      </c>
    </row>
    <row r="24" spans="2:6">
      <c r="B24" s="30"/>
      <c r="C24" s="31"/>
      <c r="D24" s="183"/>
      <c r="E24" s="182"/>
      <c r="F24" s="181"/>
    </row>
    <row r="25" spans="2:6">
      <c r="B25" s="79" t="s">
        <v>259</v>
      </c>
      <c r="C25" s="31"/>
      <c r="D25" s="31"/>
      <c r="E25" s="182"/>
      <c r="F25" s="181"/>
    </row>
    <row r="26" spans="2:6">
      <c r="B26" s="179" t="s">
        <v>43</v>
      </c>
      <c r="C26" s="31"/>
      <c r="D26" s="31"/>
      <c r="E26" s="182"/>
      <c r="F26" s="181"/>
    </row>
    <row r="27" spans="2:6">
      <c r="B27" s="30" t="s">
        <v>256</v>
      </c>
      <c r="C27" s="183">
        <f>'Rehabil( est) 1'!F22</f>
        <v>944220.13280000002</v>
      </c>
      <c r="D27" s="183" t="s">
        <v>260</v>
      </c>
      <c r="E27" s="183" t="s">
        <v>260</v>
      </c>
      <c r="F27" s="289">
        <f>C27</f>
        <v>944220.13280000002</v>
      </c>
    </row>
    <row r="28" spans="2:6">
      <c r="B28" s="30" t="s">
        <v>257</v>
      </c>
      <c r="C28" s="31"/>
      <c r="D28" s="31"/>
      <c r="E28" s="182"/>
      <c r="F28" s="181">
        <f>'Rehabil( est) 1'!F52</f>
        <v>26880204</v>
      </c>
    </row>
    <row r="29" spans="2:6">
      <c r="B29" s="30"/>
      <c r="C29" s="31"/>
      <c r="D29" s="31"/>
      <c r="E29" s="182"/>
      <c r="F29" s="181"/>
    </row>
    <row r="30" spans="2:6" s="1" customFormat="1">
      <c r="B30" s="179" t="s">
        <v>264</v>
      </c>
      <c r="C30" s="31"/>
      <c r="D30" s="31"/>
      <c r="E30" s="182"/>
      <c r="F30" s="181"/>
    </row>
    <row r="31" spans="2:6" s="1" customFormat="1">
      <c r="B31" s="30" t="s">
        <v>262</v>
      </c>
      <c r="C31" s="31">
        <f>'Rehabil( est) 1'!F32</f>
        <v>668846</v>
      </c>
      <c r="D31" s="31"/>
      <c r="E31" s="182"/>
      <c r="F31" s="181">
        <f>C31</f>
        <v>668846</v>
      </c>
    </row>
    <row r="32" spans="2:6" s="1" customFormat="1">
      <c r="B32" s="30" t="s">
        <v>263</v>
      </c>
      <c r="C32" s="31"/>
      <c r="D32" s="31"/>
      <c r="E32" s="182"/>
      <c r="F32" s="181">
        <f>'Rehabil( est) 1'!F59</f>
        <v>996521</v>
      </c>
    </row>
    <row r="33" spans="2:6">
      <c r="B33" s="290" t="s">
        <v>4</v>
      </c>
      <c r="C33" s="290"/>
      <c r="D33" s="290"/>
      <c r="E33" s="290"/>
      <c r="F33" s="181">
        <f>SUM(F14:F32)</f>
        <v>46449555.1831</v>
      </c>
    </row>
  </sheetData>
  <mergeCells count="8">
    <mergeCell ref="B33:E33"/>
    <mergeCell ref="A1:F1"/>
    <mergeCell ref="A2:F2"/>
    <mergeCell ref="A3:F3"/>
    <mergeCell ref="A4:F4"/>
    <mergeCell ref="A5:F5"/>
    <mergeCell ref="A7:F7"/>
    <mergeCell ref="B9:F9"/>
  </mergeCells>
  <pageMargins left="0.7" right="0.7" top="0.75" bottom="0.75" header="0.3" footer="0.3"/>
  <pageSetup paperSize="9" scale="90" orientation="portrait" r:id="rId1"/>
</worksheet>
</file>

<file path=xl/worksheets/sheet2.xml><?xml version="1.0" encoding="utf-8"?>
<worksheet xmlns="http://schemas.openxmlformats.org/spreadsheetml/2006/main" xmlns:r="http://schemas.openxmlformats.org/officeDocument/2006/relationships">
  <dimension ref="A1:CQ76"/>
  <sheetViews>
    <sheetView zoomScale="85" zoomScaleNormal="85" workbookViewId="0">
      <selection activeCell="CQ25" sqref="CQ25"/>
    </sheetView>
  </sheetViews>
  <sheetFormatPr defaultRowHeight="15"/>
  <cols>
    <col min="1" max="1" width="7.140625" customWidth="1"/>
    <col min="2" max="2" width="37.5703125" customWidth="1"/>
    <col min="3" max="3" width="11.42578125" customWidth="1"/>
    <col min="4" max="4" width="7" style="1" hidden="1" customWidth="1"/>
    <col min="5" max="5" width="7.42578125" hidden="1" customWidth="1"/>
    <col min="6" max="6" width="7" hidden="1" customWidth="1"/>
    <col min="7" max="7" width="7.140625" hidden="1" customWidth="1"/>
    <col min="8" max="8" width="9.140625" hidden="1" customWidth="1"/>
    <col min="9" max="9" width="7.42578125" style="1" hidden="1" customWidth="1"/>
    <col min="10" max="10" width="7" style="1" hidden="1" customWidth="1"/>
    <col min="11" max="11" width="8.7109375" hidden="1" customWidth="1"/>
    <col min="12" max="12" width="6" style="1" hidden="1" customWidth="1"/>
    <col min="13" max="13" width="7.5703125" style="1" hidden="1" customWidth="1"/>
    <col min="14" max="14" width="7.140625" style="1" hidden="1" customWidth="1"/>
    <col min="15" max="15" width="6.5703125" style="1" hidden="1" customWidth="1"/>
    <col min="16" max="16" width="7.28515625" style="1" hidden="1" customWidth="1"/>
    <col min="17" max="17" width="7" style="1" hidden="1" customWidth="1"/>
    <col min="18" max="22" width="6.7109375" style="1" hidden="1" customWidth="1"/>
    <col min="23" max="23" width="8.42578125" style="1" hidden="1" customWidth="1"/>
    <col min="24" max="25" width="7.7109375" style="1" hidden="1" customWidth="1"/>
    <col min="26" max="26" width="7.42578125" style="1" hidden="1" customWidth="1"/>
    <col min="27" max="27" width="7.5703125" style="1" hidden="1" customWidth="1"/>
    <col min="28" max="28" width="6.7109375" style="1" hidden="1" customWidth="1"/>
    <col min="29" max="30" width="6.85546875" style="1" hidden="1" customWidth="1"/>
    <col min="31" max="31" width="7" style="1" hidden="1" customWidth="1"/>
    <col min="32" max="32" width="6.85546875" style="1" hidden="1" customWidth="1"/>
    <col min="33" max="33" width="7.7109375" style="1" hidden="1" customWidth="1"/>
    <col min="34" max="34" width="8.140625" style="1" hidden="1" customWidth="1"/>
    <col min="35" max="35" width="7.85546875" style="1" hidden="1" customWidth="1"/>
    <col min="36" max="36" width="21.85546875" style="1" hidden="1" customWidth="1"/>
    <col min="37" max="37" width="6.7109375" style="1" hidden="1" customWidth="1"/>
    <col min="38" max="38" width="10.28515625" style="1" hidden="1" customWidth="1"/>
    <col min="39" max="39" width="8.85546875" style="1" hidden="1" customWidth="1"/>
    <col min="40" max="40" width="9.5703125" style="1" hidden="1" customWidth="1"/>
    <col min="41" max="41" width="9.140625" style="1" hidden="1" customWidth="1"/>
    <col min="42" max="42" width="9.28515625" style="1" hidden="1" customWidth="1"/>
    <col min="43" max="43" width="9" style="1" hidden="1" customWidth="1"/>
    <col min="44" max="44" width="9.28515625" style="1" hidden="1" customWidth="1"/>
    <col min="45" max="45" width="10.42578125" style="1" hidden="1" customWidth="1"/>
    <col min="46" max="46" width="8.5703125" style="1" hidden="1" customWidth="1"/>
    <col min="47" max="47" width="11.7109375" style="1" hidden="1" customWidth="1"/>
    <col min="48" max="52" width="8.5703125" style="1" hidden="1" customWidth="1"/>
    <col min="53" max="53" width="10.28515625" style="1" hidden="1" customWidth="1"/>
    <col min="54" max="61" width="8.5703125" style="1" hidden="1" customWidth="1"/>
    <col min="62" max="62" width="9.42578125" style="1" hidden="1" customWidth="1"/>
    <col min="63" max="67" width="8.5703125" style="1" hidden="1" customWidth="1"/>
    <col min="68" max="68" width="9.42578125" style="1" hidden="1" customWidth="1"/>
    <col min="69" max="69" width="8.5703125" style="1" hidden="1" customWidth="1"/>
    <col min="70" max="70" width="10.7109375" style="1" hidden="1" customWidth="1"/>
    <col min="71" max="82" width="8.5703125" style="1" hidden="1" customWidth="1"/>
    <col min="83" max="83" width="8.5703125" style="83" hidden="1" customWidth="1"/>
    <col min="84" max="84" width="8.5703125" style="1" hidden="1" customWidth="1"/>
    <col min="85" max="85" width="10.7109375" style="1" hidden="1" customWidth="1"/>
    <col min="86" max="88" width="8.5703125" style="1" hidden="1" customWidth="1"/>
    <col min="89" max="89" width="10.28515625" style="1" hidden="1" customWidth="1"/>
    <col min="90" max="90" width="8.5703125" style="1" hidden="1" customWidth="1"/>
    <col min="91" max="91" width="14.42578125" style="1" hidden="1" customWidth="1"/>
    <col min="92" max="92" width="8.5703125" style="1" hidden="1" customWidth="1"/>
    <col min="93" max="93" width="13.140625" style="1" hidden="1" customWidth="1"/>
    <col min="94" max="94" width="8.5703125" style="1" hidden="1" customWidth="1"/>
    <col min="95" max="95" width="9.140625" style="88"/>
  </cols>
  <sheetData>
    <row r="1" spans="1:95" s="1" customFormat="1" ht="18.75">
      <c r="B1" s="298" t="s">
        <v>314</v>
      </c>
      <c r="C1" s="299"/>
      <c r="D1" s="299"/>
      <c r="E1" s="299"/>
      <c r="F1" s="299"/>
      <c r="AK1" s="88"/>
      <c r="AP1" s="145"/>
      <c r="AQ1" s="145"/>
      <c r="AR1" s="145"/>
      <c r="AS1" s="145"/>
      <c r="AT1" s="145"/>
      <c r="AU1" s="145"/>
      <c r="AV1" s="145"/>
      <c r="AW1" s="145"/>
      <c r="AX1" s="145"/>
      <c r="AY1" s="145"/>
      <c r="AZ1" s="145"/>
      <c r="BA1" s="145"/>
      <c r="BB1" s="145"/>
      <c r="BC1" s="145"/>
      <c r="BD1" s="145"/>
      <c r="BE1" s="145"/>
      <c r="BF1" s="145"/>
      <c r="BG1" s="145"/>
      <c r="BH1" s="145"/>
      <c r="BI1" s="145"/>
      <c r="BJ1" s="145"/>
      <c r="BK1" s="145"/>
      <c r="BL1" s="145"/>
      <c r="BM1" s="145"/>
      <c r="BN1" s="145"/>
      <c r="BO1" s="145"/>
      <c r="BP1" s="145"/>
      <c r="BQ1" s="145"/>
      <c r="BR1" s="145"/>
      <c r="BS1" s="145"/>
      <c r="BT1" s="145"/>
      <c r="BU1" s="145"/>
      <c r="BV1" s="145"/>
      <c r="BW1" s="145"/>
      <c r="BX1" s="145"/>
      <c r="BY1" s="145"/>
      <c r="BZ1" s="145"/>
      <c r="CA1" s="145"/>
      <c r="CB1" s="145"/>
      <c r="CC1" s="145"/>
      <c r="CD1" s="145"/>
      <c r="CE1" s="83"/>
      <c r="CF1" s="145"/>
      <c r="CG1" s="145"/>
      <c r="CH1" s="145"/>
      <c r="CI1" s="145"/>
      <c r="CJ1" s="145"/>
      <c r="CK1" s="145"/>
      <c r="CL1" s="145"/>
      <c r="CM1" s="145"/>
      <c r="CN1" s="145"/>
      <c r="CO1" s="145"/>
      <c r="CP1" s="145"/>
      <c r="CQ1" s="88"/>
    </row>
    <row r="2" spans="1:95" s="1" customFormat="1" ht="15.75" thickBot="1">
      <c r="B2" s="95"/>
      <c r="C2" s="294"/>
      <c r="D2" s="295"/>
      <c r="E2" s="295"/>
      <c r="F2" s="295"/>
      <c r="G2" s="295"/>
      <c r="H2" s="295"/>
      <c r="I2" s="296"/>
      <c r="J2" s="294" t="s">
        <v>303</v>
      </c>
      <c r="K2" s="295"/>
      <c r="L2" s="295"/>
      <c r="M2" s="295"/>
      <c r="N2" s="295"/>
      <c r="O2" s="295"/>
      <c r="P2" s="295"/>
      <c r="Q2" s="295"/>
      <c r="R2" s="295"/>
      <c r="S2" s="295"/>
      <c r="T2" s="295"/>
      <c r="U2" s="295"/>
      <c r="V2" s="295"/>
      <c r="W2" s="296"/>
      <c r="X2" s="294" t="s">
        <v>309</v>
      </c>
      <c r="Y2" s="295"/>
      <c r="Z2" s="295"/>
      <c r="AA2" s="295"/>
      <c r="AB2" s="295"/>
      <c r="AC2" s="295"/>
      <c r="AD2" s="295"/>
      <c r="AE2" s="295"/>
      <c r="AF2" s="295"/>
      <c r="AG2" s="295"/>
      <c r="AH2" s="295"/>
      <c r="AI2" s="296"/>
      <c r="AJ2" s="234" t="s">
        <v>317</v>
      </c>
      <c r="AK2" s="89"/>
      <c r="AL2" s="293" t="s">
        <v>320</v>
      </c>
      <c r="AM2" s="297"/>
      <c r="AN2" s="297"/>
      <c r="AO2" s="297"/>
      <c r="AP2" s="297"/>
      <c r="AQ2" s="297"/>
      <c r="AR2" s="297"/>
      <c r="AS2" s="297"/>
      <c r="AT2" s="89"/>
      <c r="AU2" s="293" t="s">
        <v>319</v>
      </c>
      <c r="AV2" s="297"/>
      <c r="AW2" s="297"/>
      <c r="AX2" s="297"/>
      <c r="AY2" s="297"/>
      <c r="AZ2" s="89"/>
      <c r="BA2" s="293" t="s">
        <v>321</v>
      </c>
      <c r="BB2" s="297"/>
      <c r="BC2" s="297"/>
      <c r="BD2" s="297"/>
      <c r="BE2" s="297"/>
      <c r="BF2" s="297"/>
      <c r="BG2" s="297"/>
      <c r="BH2" s="297"/>
      <c r="BI2" s="297"/>
      <c r="BJ2" s="297"/>
      <c r="BK2" s="297"/>
      <c r="BL2" s="297"/>
      <c r="BM2" s="297"/>
      <c r="BN2" s="297"/>
      <c r="BO2" s="297"/>
      <c r="BP2" s="297"/>
      <c r="BQ2" s="89"/>
      <c r="BR2" s="294" t="s">
        <v>325</v>
      </c>
      <c r="BS2" s="295"/>
      <c r="BT2" s="295"/>
      <c r="BU2" s="295"/>
      <c r="BV2" s="295"/>
      <c r="BW2" s="295"/>
      <c r="BX2" s="295"/>
      <c r="BY2" s="295"/>
      <c r="BZ2" s="295"/>
      <c r="CA2" s="295"/>
      <c r="CB2" s="295"/>
      <c r="CC2" s="295"/>
      <c r="CD2" s="295"/>
      <c r="CE2" s="295"/>
      <c r="CF2" s="295"/>
      <c r="CG2" s="296"/>
      <c r="CH2" s="89"/>
      <c r="CI2" s="235" t="s">
        <v>329</v>
      </c>
      <c r="CJ2" s="89"/>
      <c r="CK2" s="235" t="s">
        <v>330</v>
      </c>
      <c r="CL2" s="89"/>
      <c r="CM2" s="235" t="s">
        <v>331</v>
      </c>
      <c r="CN2" s="89"/>
      <c r="CO2" s="225" t="s">
        <v>316</v>
      </c>
      <c r="CP2" s="89"/>
      <c r="CQ2" s="88"/>
    </row>
    <row r="3" spans="1:95" s="84" customFormat="1" ht="55.5" customHeight="1" thickBot="1">
      <c r="A3" s="29" t="s">
        <v>0</v>
      </c>
      <c r="B3" s="29" t="s">
        <v>147</v>
      </c>
      <c r="C3" s="29" t="s">
        <v>12</v>
      </c>
      <c r="D3" s="28" t="s">
        <v>288</v>
      </c>
      <c r="E3" s="28" t="s">
        <v>289</v>
      </c>
      <c r="F3" s="28" t="s">
        <v>290</v>
      </c>
      <c r="G3" s="28" t="s">
        <v>291</v>
      </c>
      <c r="H3" s="28" t="s">
        <v>292</v>
      </c>
      <c r="I3" s="28" t="s">
        <v>293</v>
      </c>
      <c r="J3" s="28" t="s">
        <v>289</v>
      </c>
      <c r="K3" s="28" t="s">
        <v>294</v>
      </c>
      <c r="L3" s="28" t="s">
        <v>298</v>
      </c>
      <c r="M3" s="28" t="s">
        <v>295</v>
      </c>
      <c r="N3" s="28" t="s">
        <v>296</v>
      </c>
      <c r="O3" s="28" t="s">
        <v>297</v>
      </c>
      <c r="P3" s="28" t="s">
        <v>299</v>
      </c>
      <c r="Q3" s="28" t="s">
        <v>300</v>
      </c>
      <c r="R3" s="28" t="s">
        <v>301</v>
      </c>
      <c r="S3" s="28" t="s">
        <v>310</v>
      </c>
      <c r="T3" s="28" t="s">
        <v>311</v>
      </c>
      <c r="U3" s="28" t="s">
        <v>312</v>
      </c>
      <c r="V3" s="28" t="s">
        <v>313</v>
      </c>
      <c r="W3" s="28" t="s">
        <v>302</v>
      </c>
      <c r="X3" s="28" t="s">
        <v>289</v>
      </c>
      <c r="Y3" s="28" t="s">
        <v>304</v>
      </c>
      <c r="Z3" s="28" t="s">
        <v>298</v>
      </c>
      <c r="AA3" s="28" t="s">
        <v>295</v>
      </c>
      <c r="AB3" s="28" t="s">
        <v>296</v>
      </c>
      <c r="AC3" s="28" t="s">
        <v>297</v>
      </c>
      <c r="AD3" s="28" t="s">
        <v>299</v>
      </c>
      <c r="AE3" s="28" t="s">
        <v>300</v>
      </c>
      <c r="AF3" s="28" t="s">
        <v>305</v>
      </c>
      <c r="AG3" s="28" t="s">
        <v>306</v>
      </c>
      <c r="AH3" s="28" t="s">
        <v>307</v>
      </c>
      <c r="AI3" s="233" t="s">
        <v>308</v>
      </c>
      <c r="AJ3" s="28" t="s">
        <v>318</v>
      </c>
      <c r="AK3" s="226"/>
      <c r="AL3" s="28" t="s">
        <v>289</v>
      </c>
      <c r="AM3" s="28" t="s">
        <v>304</v>
      </c>
      <c r="AN3" s="28" t="s">
        <v>298</v>
      </c>
      <c r="AO3" s="28" t="s">
        <v>295</v>
      </c>
      <c r="AP3" s="29" t="s">
        <v>296</v>
      </c>
      <c r="AQ3" s="29" t="s">
        <v>297</v>
      </c>
      <c r="AR3" s="29" t="s">
        <v>299</v>
      </c>
      <c r="AS3" s="29" t="s">
        <v>315</v>
      </c>
      <c r="AT3" s="85"/>
      <c r="AU3" s="29" t="s">
        <v>289</v>
      </c>
      <c r="AV3" s="29" t="s">
        <v>304</v>
      </c>
      <c r="AW3" s="29" t="s">
        <v>298</v>
      </c>
      <c r="AX3" s="29" t="s">
        <v>295</v>
      </c>
      <c r="AY3" s="29" t="s">
        <v>296</v>
      </c>
      <c r="AZ3" s="85"/>
      <c r="BA3" s="29" t="s">
        <v>289</v>
      </c>
      <c r="BB3" s="29" t="s">
        <v>304</v>
      </c>
      <c r="BC3" s="29" t="s">
        <v>298</v>
      </c>
      <c r="BD3" s="29" t="s">
        <v>295</v>
      </c>
      <c r="BE3" s="29" t="s">
        <v>296</v>
      </c>
      <c r="BF3" s="29" t="s">
        <v>297</v>
      </c>
      <c r="BG3" s="29" t="s">
        <v>299</v>
      </c>
      <c r="BH3" s="29" t="s">
        <v>315</v>
      </c>
      <c r="BI3" s="29" t="s">
        <v>301</v>
      </c>
      <c r="BJ3" s="29" t="s">
        <v>327</v>
      </c>
      <c r="BK3" s="29" t="s">
        <v>307</v>
      </c>
      <c r="BL3" s="29" t="s">
        <v>308</v>
      </c>
      <c r="BM3" s="29" t="s">
        <v>312</v>
      </c>
      <c r="BN3" s="29" t="s">
        <v>322</v>
      </c>
      <c r="BO3" s="29" t="s">
        <v>323</v>
      </c>
      <c r="BP3" s="29" t="s">
        <v>324</v>
      </c>
      <c r="BQ3" s="85"/>
      <c r="BR3" s="29" t="s">
        <v>326</v>
      </c>
      <c r="BS3" s="29" t="s">
        <v>304</v>
      </c>
      <c r="BT3" s="29" t="s">
        <v>298</v>
      </c>
      <c r="BU3" s="29" t="s">
        <v>295</v>
      </c>
      <c r="BV3" s="29" t="s">
        <v>296</v>
      </c>
      <c r="BW3" s="29" t="s">
        <v>297</v>
      </c>
      <c r="BX3" s="29" t="s">
        <v>299</v>
      </c>
      <c r="BY3" s="29" t="s">
        <v>315</v>
      </c>
      <c r="BZ3" s="29" t="s">
        <v>301</v>
      </c>
      <c r="CA3" s="29" t="s">
        <v>306</v>
      </c>
      <c r="CB3" s="29" t="s">
        <v>307</v>
      </c>
      <c r="CC3" s="29" t="s">
        <v>308</v>
      </c>
      <c r="CD3" s="29" t="s">
        <v>312</v>
      </c>
      <c r="CE3" s="29" t="s">
        <v>322</v>
      </c>
      <c r="CF3" s="29" t="s">
        <v>323</v>
      </c>
      <c r="CG3" s="29" t="s">
        <v>328</v>
      </c>
      <c r="CH3" s="85"/>
      <c r="CI3" s="29"/>
      <c r="CJ3" s="85"/>
      <c r="CK3" s="29" t="s">
        <v>332</v>
      </c>
      <c r="CL3" s="85"/>
      <c r="CM3" s="29"/>
      <c r="CN3" s="85"/>
      <c r="CO3" s="85"/>
      <c r="CP3" s="85"/>
      <c r="CQ3" s="231" t="s">
        <v>17</v>
      </c>
    </row>
    <row r="4" spans="1:95" s="85" customFormat="1">
      <c r="A4" s="102" t="s">
        <v>46</v>
      </c>
      <c r="B4" s="103" t="s">
        <v>169</v>
      </c>
      <c r="CQ4" s="232"/>
    </row>
    <row r="5" spans="1:95" s="88" customFormat="1" ht="15" customHeight="1">
      <c r="A5" s="86">
        <v>1</v>
      </c>
      <c r="B5" s="87" t="s">
        <v>88</v>
      </c>
      <c r="C5" s="71" t="s">
        <v>87</v>
      </c>
      <c r="D5" s="71"/>
      <c r="E5" s="88">
        <v>112</v>
      </c>
      <c r="F5" s="88">
        <f>736+42</f>
        <v>778</v>
      </c>
      <c r="G5" s="88">
        <v>117</v>
      </c>
      <c r="H5" s="88">
        <v>234</v>
      </c>
      <c r="I5" s="93">
        <v>31</v>
      </c>
      <c r="J5" s="93">
        <f>1208+297</f>
        <v>1505</v>
      </c>
      <c r="K5" s="93">
        <f>120+34</f>
        <v>154</v>
      </c>
      <c r="L5" s="93">
        <v>279</v>
      </c>
      <c r="M5" s="93">
        <v>270</v>
      </c>
      <c r="N5" s="93">
        <v>270</v>
      </c>
      <c r="O5" s="93">
        <v>370</v>
      </c>
      <c r="P5" s="93">
        <v>270</v>
      </c>
      <c r="Q5" s="93">
        <v>270</v>
      </c>
      <c r="R5" s="93">
        <v>270</v>
      </c>
      <c r="S5" s="93">
        <v>104</v>
      </c>
      <c r="T5" s="93">
        <v>24</v>
      </c>
      <c r="U5" s="93"/>
      <c r="V5" s="93">
        <v>20</v>
      </c>
      <c r="W5" s="93"/>
      <c r="X5" s="93">
        <v>1991</v>
      </c>
      <c r="Y5" s="93">
        <v>380</v>
      </c>
      <c r="Z5" s="93">
        <v>380</v>
      </c>
      <c r="AA5" s="93">
        <v>454</v>
      </c>
      <c r="AB5" s="93">
        <v>380</v>
      </c>
      <c r="AC5" s="93">
        <v>279</v>
      </c>
      <c r="AD5" s="93">
        <v>279</v>
      </c>
      <c r="AE5" s="93">
        <v>370</v>
      </c>
      <c r="AF5" s="93">
        <v>270</v>
      </c>
      <c r="AG5" s="93">
        <v>140</v>
      </c>
      <c r="AH5" s="93">
        <v>140</v>
      </c>
      <c r="AI5" s="93">
        <v>94</v>
      </c>
      <c r="AJ5" s="227">
        <v>828</v>
      </c>
      <c r="AK5" s="227"/>
      <c r="AL5" s="227">
        <v>802</v>
      </c>
      <c r="AM5" s="227">
        <v>314</v>
      </c>
      <c r="AN5" s="227">
        <v>314</v>
      </c>
      <c r="AO5" s="227">
        <v>98</v>
      </c>
      <c r="AP5" s="227">
        <v>320</v>
      </c>
      <c r="AQ5" s="227">
        <v>320</v>
      </c>
      <c r="AR5" s="227">
        <v>320</v>
      </c>
      <c r="AS5" s="227">
        <v>320</v>
      </c>
      <c r="AT5" s="227"/>
      <c r="AU5" s="227">
        <v>595</v>
      </c>
      <c r="AV5" s="227">
        <v>320</v>
      </c>
      <c r="AW5" s="227">
        <v>320</v>
      </c>
      <c r="AX5" s="227">
        <v>320</v>
      </c>
      <c r="AY5" s="227">
        <v>320</v>
      </c>
      <c r="AZ5" s="227"/>
      <c r="BA5" s="227">
        <v>2184</v>
      </c>
      <c r="BB5" s="227">
        <v>432</v>
      </c>
      <c r="BC5" s="227">
        <v>432</v>
      </c>
      <c r="BD5" s="227">
        <v>432</v>
      </c>
      <c r="BE5" s="227">
        <v>432</v>
      </c>
      <c r="BF5" s="227">
        <v>432</v>
      </c>
      <c r="BG5" s="227">
        <v>432</v>
      </c>
      <c r="BH5" s="227">
        <v>432</v>
      </c>
      <c r="BI5" s="4">
        <v>216</v>
      </c>
      <c r="BJ5" s="4">
        <v>135</v>
      </c>
      <c r="BK5" s="4">
        <v>216</v>
      </c>
      <c r="BL5" s="227">
        <v>840</v>
      </c>
      <c r="BM5" s="227">
        <v>1188</v>
      </c>
      <c r="BN5" s="227">
        <v>186</v>
      </c>
      <c r="BO5" s="227">
        <v>180</v>
      </c>
      <c r="BP5" s="4">
        <v>540</v>
      </c>
      <c r="BQ5" s="227"/>
      <c r="BR5" s="227">
        <v>2184</v>
      </c>
      <c r="BS5" s="227">
        <v>432</v>
      </c>
      <c r="BT5" s="227">
        <v>432</v>
      </c>
      <c r="BU5" s="227">
        <v>432</v>
      </c>
      <c r="BV5" s="227">
        <v>432</v>
      </c>
      <c r="BW5" s="227">
        <v>432</v>
      </c>
      <c r="BX5" s="227">
        <v>432</v>
      </c>
      <c r="BY5" s="227">
        <v>432</v>
      </c>
      <c r="BZ5" s="227">
        <v>432</v>
      </c>
      <c r="CA5" s="227">
        <v>432</v>
      </c>
      <c r="CB5" s="227">
        <v>432</v>
      </c>
      <c r="CC5" s="227">
        <v>186</v>
      </c>
      <c r="CD5" s="227">
        <v>180</v>
      </c>
      <c r="CE5" s="236">
        <v>540</v>
      </c>
      <c r="CF5" s="227">
        <v>225</v>
      </c>
      <c r="CG5" s="227"/>
      <c r="CH5" s="237"/>
      <c r="CI5" s="237">
        <v>760</v>
      </c>
      <c r="CJ5" s="237"/>
      <c r="CK5" s="237"/>
      <c r="CL5" s="237"/>
      <c r="CM5" s="237">
        <v>133</v>
      </c>
      <c r="CN5" s="237"/>
      <c r="CO5" s="227">
        <v>300</v>
      </c>
      <c r="CP5" s="229"/>
      <c r="CQ5" s="251">
        <f>SUM(D5:CO5)</f>
        <v>33283</v>
      </c>
    </row>
    <row r="6" spans="1:95" s="88" customFormat="1" ht="15" customHeight="1">
      <c r="A6" s="86">
        <v>2</v>
      </c>
      <c r="B6" s="87" t="s">
        <v>89</v>
      </c>
      <c r="C6" s="71" t="s">
        <v>87</v>
      </c>
      <c r="D6" s="71"/>
      <c r="E6" s="88">
        <v>552</v>
      </c>
      <c r="F6" s="88">
        <f>1320+312</f>
        <v>1632</v>
      </c>
      <c r="G6" s="88">
        <v>480</v>
      </c>
      <c r="H6" s="88">
        <v>744</v>
      </c>
      <c r="I6" s="93">
        <v>480</v>
      </c>
      <c r="J6" s="93">
        <f>2808+1332</f>
        <v>4140</v>
      </c>
      <c r="K6" s="93">
        <f>528+250</f>
        <v>778</v>
      </c>
      <c r="L6" s="93">
        <v>804</v>
      </c>
      <c r="M6" s="93">
        <v>792</v>
      </c>
      <c r="N6" s="93">
        <v>792</v>
      </c>
      <c r="O6" s="93">
        <v>924</v>
      </c>
      <c r="P6" s="93">
        <v>792</v>
      </c>
      <c r="Q6" s="93">
        <v>792</v>
      </c>
      <c r="R6" s="93">
        <v>792</v>
      </c>
      <c r="S6" s="93">
        <v>540</v>
      </c>
      <c r="T6" s="93">
        <f>840+80+480</f>
        <v>1400</v>
      </c>
      <c r="U6" s="93">
        <v>912</v>
      </c>
      <c r="V6" s="93">
        <f>912+76</f>
        <v>988</v>
      </c>
      <c r="W6" s="93"/>
      <c r="X6" s="93">
        <v>4608</v>
      </c>
      <c r="Y6" s="93">
        <v>936</v>
      </c>
      <c r="Z6" s="93">
        <v>936</v>
      </c>
      <c r="AA6" s="93">
        <v>1032</v>
      </c>
      <c r="AB6" s="93">
        <v>936</v>
      </c>
      <c r="AC6" s="93">
        <v>804</v>
      </c>
      <c r="AD6" s="93">
        <v>804</v>
      </c>
      <c r="AE6" s="93">
        <v>924</v>
      </c>
      <c r="AF6" s="93">
        <v>792</v>
      </c>
      <c r="AG6" s="93">
        <v>588</v>
      </c>
      <c r="AH6" s="93">
        <v>588</v>
      </c>
      <c r="AI6" s="93">
        <f>39*12</f>
        <v>468</v>
      </c>
      <c r="AJ6" s="227">
        <v>2233</v>
      </c>
      <c r="AK6" s="227"/>
      <c r="AL6" s="227">
        <v>1482</v>
      </c>
      <c r="AM6" s="227">
        <v>788</v>
      </c>
      <c r="AN6" s="227">
        <v>788</v>
      </c>
      <c r="AO6" s="227">
        <v>504</v>
      </c>
      <c r="AP6" s="227">
        <v>796</v>
      </c>
      <c r="AQ6" s="227">
        <v>796</v>
      </c>
      <c r="AR6" s="227">
        <v>796</v>
      </c>
      <c r="AS6" s="227">
        <v>796</v>
      </c>
      <c r="AT6" s="227"/>
      <c r="AU6" s="227">
        <v>1188</v>
      </c>
      <c r="AV6" s="227">
        <v>735</v>
      </c>
      <c r="AW6" s="227">
        <v>735</v>
      </c>
      <c r="AX6" s="227">
        <v>735</v>
      </c>
      <c r="AY6" s="227">
        <v>735</v>
      </c>
      <c r="AZ6" s="227"/>
      <c r="BA6" s="227">
        <v>4172</v>
      </c>
      <c r="BB6" s="227">
        <v>857</v>
      </c>
      <c r="BC6" s="227">
        <v>857</v>
      </c>
      <c r="BD6" s="227">
        <v>857</v>
      </c>
      <c r="BE6" s="227">
        <v>857</v>
      </c>
      <c r="BF6" s="227">
        <v>857</v>
      </c>
      <c r="BG6" s="227">
        <v>857</v>
      </c>
      <c r="BH6" s="227">
        <v>857</v>
      </c>
      <c r="BI6" s="4">
        <v>648</v>
      </c>
      <c r="BJ6" s="4">
        <v>558</v>
      </c>
      <c r="BK6" s="4">
        <v>648</v>
      </c>
      <c r="BL6" s="227">
        <v>1204</v>
      </c>
      <c r="BM6" s="227">
        <v>1500</v>
      </c>
      <c r="BN6" s="227">
        <v>888</v>
      </c>
      <c r="BO6" s="227">
        <v>672</v>
      </c>
      <c r="BP6" s="4">
        <v>980</v>
      </c>
      <c r="BQ6" s="227"/>
      <c r="BR6" s="227">
        <v>4172</v>
      </c>
      <c r="BS6" s="227">
        <v>857</v>
      </c>
      <c r="BT6" s="227">
        <v>857</v>
      </c>
      <c r="BU6" s="227">
        <v>857</v>
      </c>
      <c r="BV6" s="227">
        <v>857</v>
      </c>
      <c r="BW6" s="227">
        <v>857</v>
      </c>
      <c r="BX6" s="227">
        <v>857</v>
      </c>
      <c r="BY6" s="227">
        <v>857</v>
      </c>
      <c r="BZ6" s="227">
        <v>857</v>
      </c>
      <c r="CA6" s="227">
        <v>857</v>
      </c>
      <c r="CB6" s="227">
        <v>857</v>
      </c>
      <c r="CC6" s="227">
        <v>888</v>
      </c>
      <c r="CD6" s="227">
        <v>672</v>
      </c>
      <c r="CE6" s="236">
        <v>980</v>
      </c>
      <c r="CF6" s="227">
        <v>660</v>
      </c>
      <c r="CG6" s="227"/>
      <c r="CH6" s="237"/>
      <c r="CI6" s="237">
        <v>1416</v>
      </c>
      <c r="CJ6" s="237"/>
      <c r="CK6" s="237"/>
      <c r="CL6" s="237"/>
      <c r="CM6" s="237">
        <v>475</v>
      </c>
      <c r="CN6" s="237"/>
      <c r="CO6" s="227">
        <v>960</v>
      </c>
      <c r="CP6" s="229"/>
      <c r="CQ6" s="251">
        <f t="shared" ref="CQ6:CQ69" si="0">SUM(D6:CO6)</f>
        <v>80919</v>
      </c>
    </row>
    <row r="7" spans="1:95" s="88" customFormat="1" ht="15" customHeight="1">
      <c r="A7" s="86">
        <v>3</v>
      </c>
      <c r="B7" s="87" t="s">
        <v>90</v>
      </c>
      <c r="C7" s="71" t="s">
        <v>87</v>
      </c>
      <c r="D7" s="71"/>
      <c r="AJ7" s="228"/>
      <c r="AK7" s="228"/>
      <c r="AL7" s="228"/>
      <c r="AM7" s="228"/>
      <c r="AN7" s="228"/>
      <c r="AO7" s="228"/>
      <c r="AP7" s="228"/>
      <c r="AQ7" s="228"/>
      <c r="AR7" s="228"/>
      <c r="AS7" s="228"/>
      <c r="AT7" s="228"/>
      <c r="AU7" s="228"/>
      <c r="AV7" s="228"/>
      <c r="AW7" s="228"/>
      <c r="AX7" s="228"/>
      <c r="AY7" s="228"/>
      <c r="AZ7" s="228"/>
      <c r="BA7" s="228"/>
      <c r="BB7" s="228"/>
      <c r="BC7" s="228"/>
      <c r="BD7" s="228"/>
      <c r="BE7" s="228"/>
      <c r="BF7" s="228"/>
      <c r="BG7" s="228"/>
      <c r="BH7" s="228"/>
      <c r="BI7" s="4"/>
      <c r="BJ7" s="4"/>
      <c r="BK7" s="4"/>
      <c r="BL7" s="228"/>
      <c r="BM7" s="228"/>
      <c r="BN7" s="228"/>
      <c r="BO7" s="228"/>
      <c r="BP7" s="4"/>
      <c r="BQ7" s="228"/>
      <c r="BR7" s="228"/>
      <c r="BS7" s="228"/>
      <c r="BT7" s="228"/>
      <c r="BU7" s="228"/>
      <c r="BV7" s="228"/>
      <c r="BW7" s="228"/>
      <c r="BX7" s="228"/>
      <c r="BY7" s="228"/>
      <c r="BZ7" s="228"/>
      <c r="CA7" s="228"/>
      <c r="CB7" s="228"/>
      <c r="CC7" s="228"/>
      <c r="CD7" s="228"/>
      <c r="CE7" s="236"/>
      <c r="CF7" s="228"/>
      <c r="CG7" s="228"/>
      <c r="CH7" s="238"/>
      <c r="CI7" s="238"/>
      <c r="CJ7" s="238"/>
      <c r="CK7" s="238"/>
      <c r="CL7" s="238"/>
      <c r="CM7" s="238">
        <v>576</v>
      </c>
      <c r="CN7" s="238"/>
      <c r="CO7" s="228"/>
      <c r="CP7" s="230"/>
      <c r="CQ7" s="251">
        <f t="shared" si="0"/>
        <v>576</v>
      </c>
    </row>
    <row r="8" spans="1:95" s="88" customFormat="1" ht="15" customHeight="1">
      <c r="A8" s="86">
        <v>4</v>
      </c>
      <c r="B8" s="87" t="s">
        <v>91</v>
      </c>
      <c r="C8" s="71" t="s">
        <v>87</v>
      </c>
      <c r="D8" s="71"/>
      <c r="AJ8" s="228"/>
      <c r="AK8" s="228"/>
      <c r="AL8" s="228"/>
      <c r="AM8" s="228"/>
      <c r="AN8" s="228"/>
      <c r="AO8" s="228"/>
      <c r="AP8" s="228"/>
      <c r="AQ8" s="228"/>
      <c r="AR8" s="228"/>
      <c r="AS8" s="228"/>
      <c r="AT8" s="228"/>
      <c r="AU8" s="228"/>
      <c r="AV8" s="228"/>
      <c r="AW8" s="228"/>
      <c r="AX8" s="228"/>
      <c r="AY8" s="228"/>
      <c r="AZ8" s="228"/>
      <c r="BA8" s="228"/>
      <c r="BB8" s="228"/>
      <c r="BC8" s="228"/>
      <c r="BD8" s="228"/>
      <c r="BE8" s="228"/>
      <c r="BF8" s="228"/>
      <c r="BG8" s="228"/>
      <c r="BH8" s="228"/>
      <c r="BI8" s="4"/>
      <c r="BJ8" s="4"/>
      <c r="BK8" s="4"/>
      <c r="BL8" s="228"/>
      <c r="BM8" s="228"/>
      <c r="BN8" s="228"/>
      <c r="BO8" s="228"/>
      <c r="BP8" s="4"/>
      <c r="BQ8" s="228"/>
      <c r="BR8" s="228"/>
      <c r="BS8" s="228"/>
      <c r="BT8" s="228"/>
      <c r="BU8" s="228"/>
      <c r="BV8" s="228"/>
      <c r="BW8" s="228"/>
      <c r="BX8" s="228"/>
      <c r="BY8" s="228"/>
      <c r="BZ8" s="228"/>
      <c r="CA8" s="228"/>
      <c r="CB8" s="228"/>
      <c r="CC8" s="228"/>
      <c r="CD8" s="228"/>
      <c r="CE8" s="236"/>
      <c r="CF8" s="228"/>
      <c r="CG8" s="228"/>
      <c r="CH8" s="238"/>
      <c r="CI8" s="238"/>
      <c r="CJ8" s="238"/>
      <c r="CK8" s="238"/>
      <c r="CL8" s="238"/>
      <c r="CM8" s="238"/>
      <c r="CN8" s="238"/>
      <c r="CO8" s="228"/>
      <c r="CP8" s="230"/>
      <c r="CQ8" s="251">
        <f t="shared" si="0"/>
        <v>0</v>
      </c>
    </row>
    <row r="9" spans="1:95" s="88" customFormat="1" ht="15" customHeight="1">
      <c r="A9" s="86">
        <v>5</v>
      </c>
      <c r="B9" s="87" t="s">
        <v>19</v>
      </c>
      <c r="C9" s="71" t="s">
        <v>87</v>
      </c>
      <c r="D9" s="71"/>
      <c r="M9" s="93"/>
      <c r="N9" s="93"/>
      <c r="O9" s="93"/>
      <c r="P9" s="93"/>
      <c r="Q9" s="93"/>
      <c r="R9" s="93"/>
      <c r="S9" s="93"/>
      <c r="T9" s="93"/>
      <c r="U9" s="93"/>
      <c r="V9" s="93"/>
      <c r="W9" s="93">
        <v>30</v>
      </c>
      <c r="X9" s="93"/>
      <c r="Y9" s="93"/>
      <c r="Z9" s="93"/>
      <c r="AA9" s="93"/>
      <c r="AB9" s="93"/>
      <c r="AC9" s="93"/>
      <c r="AD9" s="93"/>
      <c r="AE9" s="93"/>
      <c r="AF9" s="93"/>
      <c r="AG9" s="93"/>
      <c r="AH9" s="93"/>
      <c r="AI9" s="93"/>
      <c r="AJ9" s="227"/>
      <c r="AK9" s="227"/>
      <c r="AL9" s="227"/>
      <c r="AM9" s="227"/>
      <c r="AN9" s="227"/>
      <c r="AO9" s="227"/>
      <c r="AP9" s="227"/>
      <c r="AQ9" s="227"/>
      <c r="AR9" s="227"/>
      <c r="AS9" s="227"/>
      <c r="AT9" s="227"/>
      <c r="AU9" s="227"/>
      <c r="AV9" s="227"/>
      <c r="AW9" s="227"/>
      <c r="AX9" s="227"/>
      <c r="AY9" s="227"/>
      <c r="AZ9" s="227"/>
      <c r="BA9" s="227"/>
      <c r="BB9" s="227"/>
      <c r="BC9" s="227"/>
      <c r="BD9" s="227"/>
      <c r="BE9" s="227"/>
      <c r="BF9" s="227"/>
      <c r="BG9" s="227"/>
      <c r="BH9" s="227"/>
      <c r="BI9" s="4"/>
      <c r="BJ9" s="4"/>
      <c r="BK9" s="4"/>
      <c r="BL9" s="227"/>
      <c r="BM9" s="227"/>
      <c r="BN9" s="227"/>
      <c r="BO9" s="227"/>
      <c r="BP9" s="4"/>
      <c r="BQ9" s="227"/>
      <c r="BR9" s="227"/>
      <c r="BS9" s="227"/>
      <c r="BT9" s="227"/>
      <c r="BU9" s="227"/>
      <c r="BV9" s="227"/>
      <c r="BW9" s="227"/>
      <c r="BX9" s="227"/>
      <c r="BY9" s="227"/>
      <c r="BZ9" s="227"/>
      <c r="CA9" s="227"/>
      <c r="CB9" s="227"/>
      <c r="CC9" s="227"/>
      <c r="CD9" s="227"/>
      <c r="CE9" s="236"/>
      <c r="CF9" s="227"/>
      <c r="CG9" s="227"/>
      <c r="CH9" s="237"/>
      <c r="CI9" s="237"/>
      <c r="CJ9" s="237"/>
      <c r="CK9" s="237"/>
      <c r="CL9" s="237"/>
      <c r="CM9" s="237"/>
      <c r="CN9" s="237"/>
      <c r="CO9" s="227"/>
      <c r="CP9" s="229"/>
      <c r="CQ9" s="251">
        <f t="shared" si="0"/>
        <v>30</v>
      </c>
    </row>
    <row r="10" spans="1:95" s="88" customFormat="1" ht="15" customHeight="1">
      <c r="A10" s="86">
        <v>6</v>
      </c>
      <c r="B10" s="87" t="s">
        <v>1</v>
      </c>
      <c r="C10" s="71" t="s">
        <v>87</v>
      </c>
      <c r="D10" s="71"/>
      <c r="AJ10" s="228"/>
      <c r="AK10" s="228"/>
      <c r="AL10" s="228"/>
      <c r="AM10" s="228"/>
      <c r="AN10" s="228"/>
      <c r="AO10" s="228"/>
      <c r="AP10" s="228">
        <v>32</v>
      </c>
      <c r="AQ10" s="228">
        <v>32</v>
      </c>
      <c r="AR10" s="228">
        <v>32</v>
      </c>
      <c r="AS10" s="228">
        <v>32</v>
      </c>
      <c r="AT10" s="228"/>
      <c r="AU10" s="228"/>
      <c r="AV10" s="228"/>
      <c r="AW10" s="228"/>
      <c r="AX10" s="228"/>
      <c r="AY10" s="228"/>
      <c r="AZ10" s="228"/>
      <c r="BA10" s="228"/>
      <c r="BB10" s="228">
        <v>130</v>
      </c>
      <c r="BC10" s="228">
        <v>130</v>
      </c>
      <c r="BD10" s="228">
        <v>130</v>
      </c>
      <c r="BE10" s="228">
        <v>44</v>
      </c>
      <c r="BF10" s="228">
        <v>130</v>
      </c>
      <c r="BG10" s="228">
        <v>87</v>
      </c>
      <c r="BH10" s="228">
        <v>130</v>
      </c>
      <c r="BI10" s="4">
        <v>152</v>
      </c>
      <c r="BJ10" s="4">
        <v>95</v>
      </c>
      <c r="BK10" s="4">
        <v>216</v>
      </c>
      <c r="BL10" s="228">
        <v>168</v>
      </c>
      <c r="BM10" s="228"/>
      <c r="BN10" s="228">
        <v>186</v>
      </c>
      <c r="BO10" s="228">
        <v>20</v>
      </c>
      <c r="BP10" s="4">
        <v>60</v>
      </c>
      <c r="BQ10" s="228"/>
      <c r="BR10" s="228">
        <v>2184</v>
      </c>
      <c r="BS10" s="228">
        <v>130</v>
      </c>
      <c r="BT10" s="228">
        <v>130</v>
      </c>
      <c r="BU10" s="228">
        <v>130</v>
      </c>
      <c r="BV10" s="228">
        <v>432</v>
      </c>
      <c r="BW10" s="228">
        <v>432</v>
      </c>
      <c r="BX10" s="228">
        <v>432</v>
      </c>
      <c r="BY10" s="228">
        <v>432</v>
      </c>
      <c r="BZ10" s="228">
        <v>432</v>
      </c>
      <c r="CA10" s="228">
        <v>432</v>
      </c>
      <c r="CB10" s="228">
        <v>432</v>
      </c>
      <c r="CC10" s="228">
        <v>186</v>
      </c>
      <c r="CD10" s="228">
        <v>20</v>
      </c>
      <c r="CE10" s="236">
        <v>60</v>
      </c>
      <c r="CF10" s="228"/>
      <c r="CG10" s="228"/>
      <c r="CH10" s="238"/>
      <c r="CI10" s="238"/>
      <c r="CJ10" s="238"/>
      <c r="CK10" s="238"/>
      <c r="CL10" s="238"/>
      <c r="CM10" s="238">
        <v>133</v>
      </c>
      <c r="CN10" s="238"/>
      <c r="CO10" s="228">
        <v>131</v>
      </c>
      <c r="CP10" s="230"/>
      <c r="CQ10" s="251">
        <f t="shared" si="0"/>
        <v>7934</v>
      </c>
    </row>
    <row r="11" spans="1:95" s="88" customFormat="1" ht="15" customHeight="1">
      <c r="A11" s="89">
        <v>7</v>
      </c>
      <c r="B11" s="87" t="s">
        <v>201</v>
      </c>
      <c r="C11" s="71" t="s">
        <v>87</v>
      </c>
      <c r="D11" s="71"/>
      <c r="E11" s="88">
        <v>138</v>
      </c>
      <c r="F11" s="88">
        <f>330+78</f>
        <v>408</v>
      </c>
      <c r="G11" s="88">
        <v>120</v>
      </c>
      <c r="H11" s="88">
        <v>186</v>
      </c>
      <c r="I11" s="93">
        <v>120</v>
      </c>
      <c r="J11" s="93">
        <f>702+333</f>
        <v>1035</v>
      </c>
      <c r="K11" s="88">
        <f>132+75</f>
        <v>207</v>
      </c>
      <c r="L11" s="93">
        <v>201</v>
      </c>
      <c r="M11" s="93">
        <v>198</v>
      </c>
      <c r="N11" s="93">
        <v>198</v>
      </c>
      <c r="O11" s="93">
        <v>231</v>
      </c>
      <c r="P11" s="93">
        <v>198</v>
      </c>
      <c r="Q11" s="93">
        <v>198</v>
      </c>
      <c r="R11" s="93">
        <v>198</v>
      </c>
      <c r="S11" s="93">
        <v>135</v>
      </c>
      <c r="T11" s="93">
        <f>210+60+120</f>
        <v>390</v>
      </c>
      <c r="U11" s="93">
        <v>228</v>
      </c>
      <c r="V11" s="93">
        <f>228+57</f>
        <v>285</v>
      </c>
      <c r="W11" s="93"/>
      <c r="X11" s="93">
        <v>1152</v>
      </c>
      <c r="Y11" s="93">
        <v>234</v>
      </c>
      <c r="Z11" s="93">
        <v>234</v>
      </c>
      <c r="AA11" s="93">
        <v>258</v>
      </c>
      <c r="AB11" s="93">
        <v>234</v>
      </c>
      <c r="AC11" s="93">
        <v>201</v>
      </c>
      <c r="AD11" s="93">
        <v>201</v>
      </c>
      <c r="AE11" s="93">
        <v>231</v>
      </c>
      <c r="AF11" s="93">
        <v>198</v>
      </c>
      <c r="AG11" s="93">
        <v>148</v>
      </c>
      <c r="AH11" s="93">
        <v>148</v>
      </c>
      <c r="AI11" s="93">
        <v>117</v>
      </c>
      <c r="AJ11" s="227"/>
      <c r="AK11" s="227"/>
      <c r="AL11" s="227">
        <v>248</v>
      </c>
      <c r="AM11" s="227">
        <v>134</v>
      </c>
      <c r="AN11" s="227">
        <v>134</v>
      </c>
      <c r="AO11" s="227">
        <v>78</v>
      </c>
      <c r="AP11" s="227">
        <v>138</v>
      </c>
      <c r="AQ11" s="227">
        <v>138</v>
      </c>
      <c r="AR11" s="227">
        <v>138</v>
      </c>
      <c r="AS11" s="227">
        <v>138</v>
      </c>
      <c r="AT11" s="227"/>
      <c r="AU11" s="227">
        <v>234</v>
      </c>
      <c r="AV11" s="227">
        <v>138</v>
      </c>
      <c r="AW11" s="227">
        <v>138</v>
      </c>
      <c r="AX11" s="227">
        <v>138</v>
      </c>
      <c r="AY11" s="227">
        <v>138</v>
      </c>
      <c r="AZ11" s="227"/>
      <c r="BA11" s="227">
        <v>835</v>
      </c>
      <c r="BB11" s="227">
        <v>324</v>
      </c>
      <c r="BC11" s="227">
        <v>324</v>
      </c>
      <c r="BD11" s="227">
        <v>324</v>
      </c>
      <c r="BE11" s="227">
        <v>324</v>
      </c>
      <c r="BF11" s="227">
        <v>324</v>
      </c>
      <c r="BG11" s="227">
        <v>324</v>
      </c>
      <c r="BH11" s="227">
        <v>324</v>
      </c>
      <c r="BI11" s="4">
        <v>114</v>
      </c>
      <c r="BJ11" s="4">
        <v>93</v>
      </c>
      <c r="BK11" s="4">
        <v>114</v>
      </c>
      <c r="BL11" s="227">
        <v>436</v>
      </c>
      <c r="BM11" s="227">
        <v>294</v>
      </c>
      <c r="BN11" s="227">
        <v>140</v>
      </c>
      <c r="BO11" s="227">
        <v>103</v>
      </c>
      <c r="BP11" s="4">
        <v>330</v>
      </c>
      <c r="BQ11" s="227"/>
      <c r="BR11" s="227">
        <v>835</v>
      </c>
      <c r="BS11" s="227">
        <v>324</v>
      </c>
      <c r="BT11" s="227">
        <v>324</v>
      </c>
      <c r="BU11" s="227">
        <v>324</v>
      </c>
      <c r="BV11" s="227">
        <v>324</v>
      </c>
      <c r="BW11" s="227">
        <v>324</v>
      </c>
      <c r="BX11" s="227">
        <v>324</v>
      </c>
      <c r="BY11" s="227">
        <v>324</v>
      </c>
      <c r="BZ11" s="227">
        <v>324</v>
      </c>
      <c r="CA11" s="227">
        <v>324</v>
      </c>
      <c r="CB11" s="227">
        <v>324</v>
      </c>
      <c r="CC11" s="227">
        <v>140</v>
      </c>
      <c r="CD11" s="227">
        <v>103</v>
      </c>
      <c r="CE11" s="236">
        <v>330</v>
      </c>
      <c r="CF11" s="227">
        <v>120</v>
      </c>
      <c r="CG11" s="227"/>
      <c r="CH11" s="237"/>
      <c r="CI11" s="237"/>
      <c r="CJ11" s="237"/>
      <c r="CK11" s="237"/>
      <c r="CL11" s="237"/>
      <c r="CM11" s="237">
        <v>48</v>
      </c>
      <c r="CN11" s="237"/>
      <c r="CO11" s="227"/>
      <c r="CP11" s="229"/>
      <c r="CQ11" s="251">
        <f t="shared" si="0"/>
        <v>19505</v>
      </c>
    </row>
    <row r="12" spans="1:95" s="88" customFormat="1" ht="15" customHeight="1">
      <c r="A12" s="89">
        <v>8</v>
      </c>
      <c r="B12" s="87" t="s">
        <v>166</v>
      </c>
      <c r="C12" s="71" t="s">
        <v>87</v>
      </c>
      <c r="D12" s="71"/>
      <c r="I12" s="93"/>
      <c r="J12" s="93"/>
      <c r="K12" s="93"/>
      <c r="L12" s="93"/>
      <c r="M12" s="93"/>
      <c r="N12" s="93"/>
      <c r="O12" s="93"/>
      <c r="P12" s="93"/>
      <c r="Q12" s="93"/>
      <c r="R12" s="93"/>
      <c r="S12" s="93"/>
      <c r="T12" s="93"/>
      <c r="U12" s="93"/>
      <c r="V12" s="93"/>
      <c r="W12" s="93"/>
      <c r="X12" s="93"/>
      <c r="Y12" s="93"/>
      <c r="Z12" s="93"/>
      <c r="AA12" s="93"/>
      <c r="AB12" s="93"/>
      <c r="AC12" s="93"/>
      <c r="AD12" s="93"/>
      <c r="AE12" s="93"/>
      <c r="AF12" s="93"/>
      <c r="AG12" s="93"/>
      <c r="AH12" s="93"/>
      <c r="AI12" s="93"/>
      <c r="AJ12" s="227"/>
      <c r="AK12" s="227"/>
      <c r="AL12" s="227"/>
      <c r="AM12" s="227"/>
      <c r="AN12" s="227"/>
      <c r="AO12" s="227"/>
      <c r="AP12" s="227"/>
      <c r="AQ12" s="227"/>
      <c r="AR12" s="227"/>
      <c r="AS12" s="227"/>
      <c r="AT12" s="227"/>
      <c r="AU12" s="227"/>
      <c r="AV12" s="227"/>
      <c r="AW12" s="227"/>
      <c r="AX12" s="227"/>
      <c r="AY12" s="227"/>
      <c r="AZ12" s="227"/>
      <c r="BA12" s="227"/>
      <c r="BB12" s="227"/>
      <c r="BC12" s="227"/>
      <c r="BD12" s="227"/>
      <c r="BE12" s="227"/>
      <c r="BF12" s="227"/>
      <c r="BG12" s="227"/>
      <c r="BH12" s="227"/>
      <c r="BI12" s="4"/>
      <c r="BJ12" s="4"/>
      <c r="BK12" s="4"/>
      <c r="BL12" s="227"/>
      <c r="BM12" s="227"/>
      <c r="BN12" s="227"/>
      <c r="BO12" s="227"/>
      <c r="BP12" s="4"/>
      <c r="BQ12" s="227"/>
      <c r="BR12" s="227"/>
      <c r="BS12" s="227"/>
      <c r="BT12" s="227"/>
      <c r="BU12" s="227"/>
      <c r="BV12" s="227"/>
      <c r="BW12" s="227"/>
      <c r="BX12" s="227"/>
      <c r="BY12" s="227"/>
      <c r="BZ12" s="227"/>
      <c r="CA12" s="227"/>
      <c r="CB12" s="227"/>
      <c r="CC12" s="227"/>
      <c r="CD12" s="227"/>
      <c r="CE12" s="236"/>
      <c r="CF12" s="227"/>
      <c r="CG12" s="227"/>
      <c r="CH12" s="237"/>
      <c r="CI12" s="237"/>
      <c r="CJ12" s="237"/>
      <c r="CK12" s="237"/>
      <c r="CL12" s="237"/>
      <c r="CM12" s="237"/>
      <c r="CN12" s="237"/>
      <c r="CO12" s="227"/>
      <c r="CP12" s="229"/>
      <c r="CQ12" s="251">
        <f t="shared" si="0"/>
        <v>0</v>
      </c>
    </row>
    <row r="13" spans="1:95" s="88" customFormat="1" ht="15" customHeight="1">
      <c r="A13" s="89">
        <v>9</v>
      </c>
      <c r="B13" s="87" t="s">
        <v>92</v>
      </c>
      <c r="C13" s="71" t="s">
        <v>87</v>
      </c>
      <c r="D13" s="71"/>
      <c r="E13" s="88">
        <v>112</v>
      </c>
      <c r="F13" s="88">
        <v>778</v>
      </c>
      <c r="G13" s="88">
        <v>117</v>
      </c>
      <c r="I13" s="93">
        <v>31</v>
      </c>
      <c r="J13" s="93"/>
      <c r="K13" s="93"/>
      <c r="L13" s="93"/>
      <c r="M13" s="93"/>
      <c r="N13" s="93"/>
      <c r="O13" s="93"/>
      <c r="P13" s="93"/>
      <c r="Q13" s="93"/>
      <c r="R13" s="93"/>
      <c r="S13" s="93"/>
      <c r="T13" s="93"/>
      <c r="U13" s="93"/>
      <c r="V13" s="93"/>
      <c r="W13" s="93"/>
      <c r="X13" s="93">
        <v>1991</v>
      </c>
      <c r="Y13" s="93">
        <v>380</v>
      </c>
      <c r="Z13" s="93">
        <v>380</v>
      </c>
      <c r="AA13" s="93">
        <v>454</v>
      </c>
      <c r="AB13" s="93">
        <v>380</v>
      </c>
      <c r="AC13" s="93">
        <v>279</v>
      </c>
      <c r="AD13" s="93">
        <v>279</v>
      </c>
      <c r="AE13" s="93">
        <v>370</v>
      </c>
      <c r="AF13" s="93">
        <v>270</v>
      </c>
      <c r="AG13" s="93">
        <v>140</v>
      </c>
      <c r="AH13" s="93">
        <v>140</v>
      </c>
      <c r="AI13" s="93">
        <v>94</v>
      </c>
      <c r="AJ13" s="227">
        <v>828</v>
      </c>
      <c r="AK13" s="227"/>
      <c r="AL13" s="227">
        <v>802</v>
      </c>
      <c r="AM13" s="227">
        <v>314</v>
      </c>
      <c r="AN13" s="227">
        <v>314</v>
      </c>
      <c r="AO13" s="227">
        <v>98</v>
      </c>
      <c r="AP13" s="227">
        <v>320</v>
      </c>
      <c r="AQ13" s="227">
        <v>320</v>
      </c>
      <c r="AR13" s="227">
        <v>320</v>
      </c>
      <c r="AS13" s="227">
        <v>320</v>
      </c>
      <c r="AT13" s="227"/>
      <c r="AU13" s="227">
        <v>595</v>
      </c>
      <c r="AV13" s="227">
        <v>320</v>
      </c>
      <c r="AW13" s="227">
        <v>320</v>
      </c>
      <c r="AX13" s="227">
        <v>320</v>
      </c>
      <c r="AY13" s="227">
        <v>320</v>
      </c>
      <c r="AZ13" s="227"/>
      <c r="BA13" s="227"/>
      <c r="BB13" s="227"/>
      <c r="BC13" s="227"/>
      <c r="BD13" s="227"/>
      <c r="BE13" s="227"/>
      <c r="BF13" s="227"/>
      <c r="BG13" s="227"/>
      <c r="BH13" s="227"/>
      <c r="BI13" s="4"/>
      <c r="BJ13" s="4"/>
      <c r="BK13" s="4"/>
      <c r="BL13" s="227"/>
      <c r="BM13" s="227"/>
      <c r="BN13" s="227"/>
      <c r="BO13" s="227"/>
      <c r="BP13" s="4"/>
      <c r="BQ13" s="227"/>
      <c r="BR13" s="227"/>
      <c r="BS13" s="227">
        <v>432</v>
      </c>
      <c r="BT13" s="227">
        <v>432</v>
      </c>
      <c r="BU13" s="227">
        <v>432</v>
      </c>
      <c r="BV13" s="227">
        <v>432</v>
      </c>
      <c r="BW13" s="227">
        <v>432</v>
      </c>
      <c r="BX13" s="227">
        <v>432</v>
      </c>
      <c r="BY13" s="227">
        <v>432</v>
      </c>
      <c r="BZ13" s="227">
        <v>432</v>
      </c>
      <c r="CA13" s="227">
        <v>432</v>
      </c>
      <c r="CB13" s="227">
        <v>432</v>
      </c>
      <c r="CC13" s="227">
        <v>186</v>
      </c>
      <c r="CD13" s="227">
        <v>180</v>
      </c>
      <c r="CE13" s="236">
        <v>540</v>
      </c>
      <c r="CF13" s="227">
        <v>225</v>
      </c>
      <c r="CG13" s="227">
        <v>840</v>
      </c>
      <c r="CH13" s="237"/>
      <c r="CI13" s="237">
        <v>760</v>
      </c>
      <c r="CJ13" s="237"/>
      <c r="CK13" s="237"/>
      <c r="CL13" s="237"/>
      <c r="CM13" s="237">
        <v>133</v>
      </c>
      <c r="CN13" s="237"/>
      <c r="CO13" s="227">
        <v>131</v>
      </c>
      <c r="CP13" s="229"/>
      <c r="CQ13" s="251">
        <f t="shared" si="0"/>
        <v>19021</v>
      </c>
    </row>
    <row r="14" spans="1:95" s="88" customFormat="1" ht="15" customHeight="1">
      <c r="A14" s="89">
        <v>10</v>
      </c>
      <c r="B14" s="87" t="s">
        <v>167</v>
      </c>
      <c r="C14" s="71" t="s">
        <v>87</v>
      </c>
      <c r="D14" s="71"/>
      <c r="E14" s="88">
        <v>10</v>
      </c>
      <c r="F14" s="88">
        <v>30</v>
      </c>
      <c r="H14" s="88">
        <v>15</v>
      </c>
      <c r="J14" s="93">
        <v>300</v>
      </c>
      <c r="K14" s="88">
        <f>52+25</f>
        <v>77</v>
      </c>
      <c r="L14" s="88">
        <v>10</v>
      </c>
      <c r="O14" s="88">
        <v>10</v>
      </c>
      <c r="P14" s="88">
        <v>10</v>
      </c>
      <c r="Q14" s="88">
        <v>10</v>
      </c>
      <c r="R14" s="88">
        <v>10</v>
      </c>
      <c r="S14" s="93">
        <v>20</v>
      </c>
      <c r="T14" s="93">
        <v>20</v>
      </c>
      <c r="U14" s="93">
        <v>10</v>
      </c>
      <c r="V14" s="93">
        <v>10</v>
      </c>
      <c r="X14" s="93">
        <v>460</v>
      </c>
      <c r="Y14" s="93">
        <v>10</v>
      </c>
      <c r="Z14" s="93">
        <v>10</v>
      </c>
      <c r="AA14" s="93">
        <v>20</v>
      </c>
      <c r="AB14" s="93">
        <v>10</v>
      </c>
      <c r="AC14" s="93">
        <v>20</v>
      </c>
      <c r="AD14" s="93">
        <v>50</v>
      </c>
      <c r="AE14" s="93">
        <v>20</v>
      </c>
      <c r="AF14" s="93">
        <v>60</v>
      </c>
      <c r="AG14" s="93">
        <v>30</v>
      </c>
      <c r="AH14" s="93">
        <v>20</v>
      </c>
      <c r="AJ14" s="227"/>
      <c r="AK14" s="227"/>
      <c r="AL14" s="227">
        <v>30</v>
      </c>
      <c r="AM14" s="228">
        <v>10</v>
      </c>
      <c r="AN14" s="228">
        <v>20</v>
      </c>
      <c r="AO14" s="228">
        <v>20</v>
      </c>
      <c r="AP14" s="228">
        <v>20</v>
      </c>
      <c r="AQ14" s="228">
        <v>20</v>
      </c>
      <c r="AR14" s="228">
        <v>20</v>
      </c>
      <c r="AS14" s="227">
        <v>20</v>
      </c>
      <c r="AT14" s="228"/>
      <c r="AU14" s="228">
        <v>30</v>
      </c>
      <c r="AV14" s="228">
        <v>30</v>
      </c>
      <c r="AW14" s="228">
        <v>30</v>
      </c>
      <c r="AX14" s="228">
        <v>30</v>
      </c>
      <c r="AY14" s="228">
        <v>30</v>
      </c>
      <c r="AZ14" s="228"/>
      <c r="BA14" s="228">
        <v>418</v>
      </c>
      <c r="BB14" s="228">
        <v>10</v>
      </c>
      <c r="BC14" s="228">
        <v>10</v>
      </c>
      <c r="BD14" s="228">
        <v>10</v>
      </c>
      <c r="BE14" s="228">
        <v>10</v>
      </c>
      <c r="BF14" s="228">
        <v>10</v>
      </c>
      <c r="BG14" s="228">
        <v>10</v>
      </c>
      <c r="BH14" s="228">
        <v>40</v>
      </c>
      <c r="BI14" s="4">
        <v>40</v>
      </c>
      <c r="BJ14" s="4">
        <v>40</v>
      </c>
      <c r="BK14" s="4">
        <v>40</v>
      </c>
      <c r="BL14" s="228">
        <v>40</v>
      </c>
      <c r="BM14" s="228">
        <v>30</v>
      </c>
      <c r="BN14" s="228">
        <v>10</v>
      </c>
      <c r="BO14" s="228">
        <v>10</v>
      </c>
      <c r="BP14" s="4">
        <v>40</v>
      </c>
      <c r="BQ14" s="228"/>
      <c r="BR14" s="228">
        <v>418</v>
      </c>
      <c r="BS14" s="228">
        <v>10</v>
      </c>
      <c r="BT14" s="228">
        <v>10</v>
      </c>
      <c r="BU14" s="228">
        <v>10</v>
      </c>
      <c r="BV14" s="228">
        <v>10</v>
      </c>
      <c r="BW14" s="228">
        <v>10</v>
      </c>
      <c r="BX14" s="228">
        <v>20</v>
      </c>
      <c r="BY14" s="228">
        <v>20</v>
      </c>
      <c r="BZ14" s="228">
        <v>20</v>
      </c>
      <c r="CA14" s="228">
        <v>20</v>
      </c>
      <c r="CB14" s="228">
        <v>20</v>
      </c>
      <c r="CC14" s="228">
        <v>10</v>
      </c>
      <c r="CD14" s="228">
        <v>10</v>
      </c>
      <c r="CE14" s="236">
        <v>40</v>
      </c>
      <c r="CF14" s="228">
        <v>10</v>
      </c>
      <c r="CG14" s="228"/>
      <c r="CH14" s="238"/>
      <c r="CI14" s="238">
        <v>10</v>
      </c>
      <c r="CJ14" s="238"/>
      <c r="CK14" s="238"/>
      <c r="CL14" s="238"/>
      <c r="CM14" s="238">
        <v>10</v>
      </c>
      <c r="CN14" s="238"/>
      <c r="CO14" s="228"/>
      <c r="CP14" s="230"/>
      <c r="CQ14" s="251">
        <f t="shared" si="0"/>
        <v>2988</v>
      </c>
    </row>
    <row r="15" spans="1:95" s="88" customFormat="1" ht="15" customHeight="1">
      <c r="A15" s="89">
        <v>11</v>
      </c>
      <c r="B15" s="87" t="s">
        <v>93</v>
      </c>
      <c r="C15" s="71" t="s">
        <v>87</v>
      </c>
      <c r="D15" s="71"/>
      <c r="AJ15" s="228"/>
      <c r="AK15" s="228"/>
      <c r="AL15" s="228"/>
      <c r="AM15" s="228"/>
      <c r="AN15" s="228"/>
      <c r="AO15" s="228"/>
      <c r="AP15" s="228"/>
      <c r="AQ15" s="228"/>
      <c r="AR15" s="228"/>
      <c r="AS15" s="228"/>
      <c r="AT15" s="228"/>
      <c r="AU15" s="228"/>
      <c r="AV15" s="228"/>
      <c r="AW15" s="228"/>
      <c r="AX15" s="228"/>
      <c r="AY15" s="228"/>
      <c r="AZ15" s="228"/>
      <c r="BA15" s="228"/>
      <c r="BB15" s="228"/>
      <c r="BC15" s="228"/>
      <c r="BD15" s="228"/>
      <c r="BE15" s="228"/>
      <c r="BF15" s="228"/>
      <c r="BG15" s="228"/>
      <c r="BH15" s="228"/>
      <c r="BI15" s="4"/>
      <c r="BJ15" s="4"/>
      <c r="BK15" s="4"/>
      <c r="BL15" s="228"/>
      <c r="BM15" s="228"/>
      <c r="BN15" s="228"/>
      <c r="BO15" s="228"/>
      <c r="BP15" s="4"/>
      <c r="BQ15" s="228"/>
      <c r="BR15" s="228"/>
      <c r="BS15" s="228"/>
      <c r="BT15" s="228"/>
      <c r="BU15" s="228"/>
      <c r="BV15" s="228"/>
      <c r="BW15" s="228"/>
      <c r="BX15" s="228"/>
      <c r="BY15" s="228"/>
      <c r="BZ15" s="228"/>
      <c r="CA15" s="228"/>
      <c r="CB15" s="228"/>
      <c r="CC15" s="228"/>
      <c r="CD15" s="228"/>
      <c r="CE15" s="236"/>
      <c r="CF15" s="228"/>
      <c r="CG15" s="228"/>
      <c r="CH15" s="238"/>
      <c r="CI15" s="238">
        <v>760</v>
      </c>
      <c r="CJ15" s="238"/>
      <c r="CK15" s="238"/>
      <c r="CL15" s="238"/>
      <c r="CM15" s="238"/>
      <c r="CN15" s="238"/>
      <c r="CO15" s="228"/>
      <c r="CP15" s="230"/>
      <c r="CQ15" s="251">
        <f t="shared" si="0"/>
        <v>760</v>
      </c>
    </row>
    <row r="16" spans="1:95" s="88" customFormat="1" ht="15" customHeight="1">
      <c r="A16" s="89">
        <v>12</v>
      </c>
      <c r="B16" s="87" t="s">
        <v>94</v>
      </c>
      <c r="C16" s="71" t="s">
        <v>87</v>
      </c>
      <c r="D16" s="71"/>
      <c r="F16" s="88">
        <v>80</v>
      </c>
      <c r="J16" s="88">
        <v>120</v>
      </c>
      <c r="L16" s="93">
        <v>80</v>
      </c>
      <c r="P16" s="93">
        <v>80</v>
      </c>
      <c r="Q16" s="93"/>
      <c r="R16" s="93"/>
      <c r="S16" s="93"/>
      <c r="T16" s="93">
        <v>48</v>
      </c>
      <c r="U16" s="93"/>
      <c r="V16" s="93"/>
      <c r="Y16" s="93">
        <v>46</v>
      </c>
      <c r="Z16" s="93">
        <v>46</v>
      </c>
      <c r="AA16" s="88">
        <v>104</v>
      </c>
      <c r="AB16" s="93">
        <v>46</v>
      </c>
      <c r="AC16" s="93">
        <v>80</v>
      </c>
      <c r="AD16" s="93">
        <v>80</v>
      </c>
      <c r="AE16" s="93">
        <v>185</v>
      </c>
      <c r="AF16" s="93">
        <v>80</v>
      </c>
      <c r="AH16" s="93">
        <v>118</v>
      </c>
      <c r="AI16" s="93">
        <v>94</v>
      </c>
      <c r="AJ16" s="228">
        <v>224</v>
      </c>
      <c r="AK16" s="228"/>
      <c r="AL16" s="228">
        <v>149</v>
      </c>
      <c r="AM16" s="227">
        <v>79</v>
      </c>
      <c r="AN16" s="227">
        <v>79</v>
      </c>
      <c r="AO16" s="227">
        <v>51</v>
      </c>
      <c r="AP16" s="227">
        <v>80</v>
      </c>
      <c r="AQ16" s="227">
        <v>80</v>
      </c>
      <c r="AR16" s="227">
        <v>80</v>
      </c>
      <c r="AS16" s="227">
        <v>80</v>
      </c>
      <c r="AT16" s="228"/>
      <c r="AU16" s="228">
        <v>119</v>
      </c>
      <c r="AV16" s="228">
        <v>74</v>
      </c>
      <c r="AW16" s="228">
        <v>74</v>
      </c>
      <c r="AX16" s="228">
        <v>74</v>
      </c>
      <c r="AY16" s="228">
        <v>74</v>
      </c>
      <c r="AZ16" s="228"/>
      <c r="BA16" s="228">
        <v>418</v>
      </c>
      <c r="BB16" s="228">
        <v>86</v>
      </c>
      <c r="BC16" s="228">
        <v>86</v>
      </c>
      <c r="BD16" s="228">
        <v>86</v>
      </c>
      <c r="BE16" s="228">
        <v>86</v>
      </c>
      <c r="BF16" s="228">
        <v>86</v>
      </c>
      <c r="BG16" s="228">
        <v>86</v>
      </c>
      <c r="BH16" s="228">
        <v>86</v>
      </c>
      <c r="BI16" s="4">
        <v>65</v>
      </c>
      <c r="BJ16" s="4">
        <v>56</v>
      </c>
      <c r="BK16" s="4">
        <v>65</v>
      </c>
      <c r="BL16" s="228">
        <v>121</v>
      </c>
      <c r="BM16" s="228">
        <v>150</v>
      </c>
      <c r="BN16" s="228">
        <v>89</v>
      </c>
      <c r="BO16" s="228">
        <v>68</v>
      </c>
      <c r="BP16" s="4">
        <v>98</v>
      </c>
      <c r="BQ16" s="228"/>
      <c r="BR16" s="228">
        <v>418</v>
      </c>
      <c r="BS16" s="228">
        <v>86</v>
      </c>
      <c r="BT16" s="228">
        <v>86</v>
      </c>
      <c r="BU16" s="228">
        <v>86</v>
      </c>
      <c r="BV16" s="228">
        <v>86</v>
      </c>
      <c r="BW16" s="228">
        <v>86</v>
      </c>
      <c r="BX16" s="228">
        <v>86</v>
      </c>
      <c r="BY16" s="228">
        <v>86</v>
      </c>
      <c r="BZ16" s="228">
        <v>86</v>
      </c>
      <c r="CA16" s="228">
        <v>86</v>
      </c>
      <c r="CB16" s="228">
        <v>86</v>
      </c>
      <c r="CC16" s="228">
        <v>89</v>
      </c>
      <c r="CD16" s="228">
        <v>68</v>
      </c>
      <c r="CE16" s="236">
        <v>98</v>
      </c>
      <c r="CF16" s="228">
        <v>66</v>
      </c>
      <c r="CG16" s="228"/>
      <c r="CH16" s="238"/>
      <c r="CI16" s="238">
        <v>142</v>
      </c>
      <c r="CJ16" s="238"/>
      <c r="CK16" s="238"/>
      <c r="CL16" s="238"/>
      <c r="CM16" s="238">
        <v>48</v>
      </c>
      <c r="CN16" s="238"/>
      <c r="CO16" s="227">
        <v>100</v>
      </c>
      <c r="CP16" s="230"/>
      <c r="CQ16" s="251">
        <f t="shared" si="0"/>
        <v>6225</v>
      </c>
    </row>
    <row r="17" spans="1:95" s="88" customFormat="1" ht="15" customHeight="1">
      <c r="A17" s="89">
        <v>13</v>
      </c>
      <c r="B17" s="87" t="s">
        <v>95</v>
      </c>
      <c r="C17" s="71" t="s">
        <v>87</v>
      </c>
      <c r="D17" s="71"/>
      <c r="AJ17" s="228"/>
      <c r="AK17" s="228"/>
      <c r="AL17" s="228"/>
      <c r="AM17" s="228"/>
      <c r="AN17" s="228"/>
      <c r="AO17" s="228"/>
      <c r="AP17" s="228"/>
      <c r="AQ17" s="228"/>
      <c r="AR17" s="228"/>
      <c r="AS17" s="228"/>
      <c r="AT17" s="228"/>
      <c r="AU17" s="228"/>
      <c r="AV17" s="228"/>
      <c r="AW17" s="228"/>
      <c r="AX17" s="228"/>
      <c r="AY17" s="228"/>
      <c r="AZ17" s="228"/>
      <c r="BA17" s="228"/>
      <c r="BB17" s="228"/>
      <c r="BC17" s="228"/>
      <c r="BD17" s="228"/>
      <c r="BE17" s="228"/>
      <c r="BF17" s="228"/>
      <c r="BG17" s="228"/>
      <c r="BH17" s="228"/>
      <c r="BI17" s="4"/>
      <c r="BJ17" s="4"/>
      <c r="BK17" s="228"/>
      <c r="BL17" s="228"/>
      <c r="BM17" s="228"/>
      <c r="BN17" s="228"/>
      <c r="BO17" s="228"/>
      <c r="BP17" s="4"/>
      <c r="BQ17" s="228"/>
      <c r="BR17" s="228"/>
      <c r="BS17" s="228"/>
      <c r="BT17" s="228"/>
      <c r="BU17" s="228"/>
      <c r="BV17" s="228"/>
      <c r="BW17" s="228"/>
      <c r="BX17" s="228"/>
      <c r="BY17" s="228"/>
      <c r="BZ17" s="228"/>
      <c r="CA17" s="228"/>
      <c r="CB17" s="228"/>
      <c r="CC17" s="228"/>
      <c r="CD17" s="228"/>
      <c r="CE17" s="236"/>
      <c r="CF17" s="228"/>
      <c r="CG17" s="228">
        <v>500</v>
      </c>
      <c r="CH17" s="238"/>
      <c r="CI17" s="238"/>
      <c r="CJ17" s="238"/>
      <c r="CK17" s="238"/>
      <c r="CL17" s="238"/>
      <c r="CM17" s="238"/>
      <c r="CN17" s="238"/>
      <c r="CO17" s="228"/>
      <c r="CP17" s="230"/>
      <c r="CQ17" s="251">
        <f t="shared" si="0"/>
        <v>500</v>
      </c>
    </row>
    <row r="18" spans="1:95" s="88" customFormat="1" ht="15" customHeight="1">
      <c r="A18" s="89">
        <v>14</v>
      </c>
      <c r="B18" s="87" t="s">
        <v>146</v>
      </c>
      <c r="C18" s="71" t="s">
        <v>87</v>
      </c>
      <c r="D18" s="71"/>
      <c r="F18" s="88">
        <v>74</v>
      </c>
      <c r="G18" s="88">
        <v>48</v>
      </c>
      <c r="H18" s="93">
        <v>234</v>
      </c>
      <c r="I18" s="93">
        <v>31</v>
      </c>
      <c r="J18" s="93"/>
      <c r="K18" s="93"/>
      <c r="L18" s="93"/>
      <c r="M18" s="93"/>
      <c r="N18" s="93"/>
      <c r="O18" s="93"/>
      <c r="P18" s="93"/>
      <c r="Q18" s="93"/>
      <c r="R18" s="93">
        <v>14</v>
      </c>
      <c r="S18" s="93"/>
      <c r="T18" s="93"/>
      <c r="U18" s="93"/>
      <c r="V18" s="93"/>
      <c r="W18" s="93"/>
      <c r="X18" s="93">
        <v>200</v>
      </c>
      <c r="Y18" s="93"/>
      <c r="Z18" s="93"/>
      <c r="AA18" s="93"/>
      <c r="AB18" s="93"/>
      <c r="AC18" s="93"/>
      <c r="AD18" s="93"/>
      <c r="AE18" s="93"/>
      <c r="AF18" s="93">
        <v>15</v>
      </c>
      <c r="AG18" s="93"/>
      <c r="AH18" s="93">
        <v>140</v>
      </c>
      <c r="AI18" s="93">
        <v>94</v>
      </c>
      <c r="AJ18" s="227"/>
      <c r="AK18" s="227"/>
      <c r="AL18" s="227">
        <v>802</v>
      </c>
      <c r="AM18" s="227">
        <v>314</v>
      </c>
      <c r="AN18" s="227">
        <v>314</v>
      </c>
      <c r="AO18" s="227">
        <v>98</v>
      </c>
      <c r="AP18" s="227">
        <v>320</v>
      </c>
      <c r="AQ18" s="227">
        <v>320</v>
      </c>
      <c r="AR18" s="227">
        <v>320</v>
      </c>
      <c r="AS18" s="227">
        <v>320</v>
      </c>
      <c r="AT18" s="227"/>
      <c r="AU18" s="227"/>
      <c r="AV18" s="227"/>
      <c r="AW18" s="227"/>
      <c r="AX18" s="227"/>
      <c r="AY18" s="227"/>
      <c r="AZ18" s="227"/>
      <c r="BA18" s="227">
        <v>2184</v>
      </c>
      <c r="BB18" s="227">
        <v>432</v>
      </c>
      <c r="BC18" s="227">
        <v>432</v>
      </c>
      <c r="BD18" s="227">
        <v>432</v>
      </c>
      <c r="BE18" s="227">
        <v>432</v>
      </c>
      <c r="BF18" s="227">
        <v>432</v>
      </c>
      <c r="BG18" s="227">
        <v>432</v>
      </c>
      <c r="BH18" s="227">
        <v>432</v>
      </c>
      <c r="BI18" s="4"/>
      <c r="BJ18" s="4"/>
      <c r="BK18" s="227"/>
      <c r="BL18" s="227">
        <v>840</v>
      </c>
      <c r="BM18" s="227">
        <v>1188</v>
      </c>
      <c r="BN18" s="227">
        <v>186</v>
      </c>
      <c r="BO18" s="227"/>
      <c r="BP18" s="4"/>
      <c r="BQ18" s="227"/>
      <c r="BR18" s="227">
        <v>2184</v>
      </c>
      <c r="BS18" s="227">
        <v>44</v>
      </c>
      <c r="BT18" s="227">
        <v>44</v>
      </c>
      <c r="BU18" s="227">
        <v>44</v>
      </c>
      <c r="BV18" s="227">
        <v>44</v>
      </c>
      <c r="BW18" s="227">
        <v>44</v>
      </c>
      <c r="BX18" s="227">
        <v>44</v>
      </c>
      <c r="BY18" s="227">
        <v>44</v>
      </c>
      <c r="BZ18" s="227">
        <v>44</v>
      </c>
      <c r="CA18" s="227">
        <v>44</v>
      </c>
      <c r="CB18" s="227">
        <v>44</v>
      </c>
      <c r="CC18" s="227">
        <v>186</v>
      </c>
      <c r="CD18" s="227">
        <v>180</v>
      </c>
      <c r="CE18" s="236">
        <v>540</v>
      </c>
      <c r="CF18" s="227">
        <v>225</v>
      </c>
      <c r="CG18" s="227"/>
      <c r="CH18" s="237"/>
      <c r="CI18" s="237"/>
      <c r="CJ18" s="237"/>
      <c r="CK18" s="237"/>
      <c r="CL18" s="237"/>
      <c r="CM18" s="237">
        <v>133</v>
      </c>
      <c r="CN18" s="237"/>
      <c r="CO18" s="227"/>
      <c r="CP18" s="229"/>
      <c r="CQ18" s="251">
        <f t="shared" si="0"/>
        <v>14968</v>
      </c>
    </row>
    <row r="19" spans="1:95" s="88" customFormat="1" ht="15" customHeight="1">
      <c r="A19" s="89">
        <v>15</v>
      </c>
      <c r="B19" s="87" t="s">
        <v>96</v>
      </c>
      <c r="C19" s="71" t="s">
        <v>87</v>
      </c>
      <c r="D19" s="71"/>
      <c r="E19" s="88">
        <v>112</v>
      </c>
      <c r="F19" s="88">
        <f>736+42</f>
        <v>778</v>
      </c>
      <c r="G19" s="88">
        <v>117</v>
      </c>
      <c r="I19" s="93"/>
      <c r="J19" s="93">
        <v>1208</v>
      </c>
      <c r="K19" s="93"/>
      <c r="L19" s="93">
        <v>279</v>
      </c>
      <c r="M19" s="93">
        <v>270</v>
      </c>
      <c r="N19" s="93">
        <v>270</v>
      </c>
      <c r="O19" s="93">
        <v>370</v>
      </c>
      <c r="P19" s="93">
        <v>270</v>
      </c>
      <c r="Q19" s="93">
        <v>270</v>
      </c>
      <c r="R19" s="93">
        <v>270</v>
      </c>
      <c r="S19" s="93"/>
      <c r="T19" s="93"/>
      <c r="U19" s="93">
        <v>360</v>
      </c>
      <c r="V19" s="93"/>
      <c r="W19" s="93"/>
      <c r="X19" s="93">
        <v>1991</v>
      </c>
      <c r="Y19" s="93">
        <v>380</v>
      </c>
      <c r="Z19" s="93">
        <v>380</v>
      </c>
      <c r="AA19" s="93">
        <v>454</v>
      </c>
      <c r="AB19" s="93">
        <v>380</v>
      </c>
      <c r="AC19" s="93">
        <v>279</v>
      </c>
      <c r="AD19" s="93">
        <v>279</v>
      </c>
      <c r="AE19" s="93">
        <v>370</v>
      </c>
      <c r="AF19" s="93">
        <v>270</v>
      </c>
      <c r="AG19" s="93">
        <v>140</v>
      </c>
      <c r="AH19" s="93">
        <v>140</v>
      </c>
      <c r="AI19" s="93">
        <v>94</v>
      </c>
      <c r="AJ19" s="227">
        <v>828</v>
      </c>
      <c r="AK19" s="227"/>
      <c r="AL19" s="227"/>
      <c r="AM19" s="227"/>
      <c r="AN19" s="227"/>
      <c r="AO19" s="227"/>
      <c r="AP19" s="227"/>
      <c r="AQ19" s="227"/>
      <c r="AR19" s="227"/>
      <c r="AS19" s="227"/>
      <c r="AT19" s="227"/>
      <c r="AU19" s="227"/>
      <c r="AV19" s="227"/>
      <c r="AW19" s="227"/>
      <c r="AX19" s="227"/>
      <c r="AY19" s="227"/>
      <c r="AZ19" s="227"/>
      <c r="BA19" s="227"/>
      <c r="BB19" s="227"/>
      <c r="BC19" s="227"/>
      <c r="BD19" s="227"/>
      <c r="BE19" s="227"/>
      <c r="BF19" s="227"/>
      <c r="BG19" s="227"/>
      <c r="BH19" s="227"/>
      <c r="BI19" s="4"/>
      <c r="BJ19" s="4"/>
      <c r="BK19" s="227"/>
      <c r="BL19" s="227"/>
      <c r="BM19" s="227"/>
      <c r="BN19" s="227"/>
      <c r="BO19" s="227"/>
      <c r="BP19" s="4"/>
      <c r="BQ19" s="227"/>
      <c r="BR19" s="227"/>
      <c r="BS19" s="227"/>
      <c r="BT19" s="227"/>
      <c r="BU19" s="227"/>
      <c r="BV19" s="227"/>
      <c r="BW19" s="227"/>
      <c r="BX19" s="227"/>
      <c r="BY19" s="227"/>
      <c r="BZ19" s="227"/>
      <c r="CA19" s="227"/>
      <c r="CB19" s="227"/>
      <c r="CC19" s="227"/>
      <c r="CD19" s="227"/>
      <c r="CE19" s="246"/>
      <c r="CF19" s="227"/>
      <c r="CG19" s="227"/>
      <c r="CH19" s="237"/>
      <c r="CI19" s="237"/>
      <c r="CJ19" s="237"/>
      <c r="CK19" s="237"/>
      <c r="CL19" s="237"/>
      <c r="CM19" s="237">
        <v>133</v>
      </c>
      <c r="CN19" s="237"/>
      <c r="CO19" s="227"/>
      <c r="CP19" s="229"/>
      <c r="CQ19" s="251">
        <f t="shared" si="0"/>
        <v>10692</v>
      </c>
    </row>
    <row r="20" spans="1:95" s="88" customFormat="1" ht="15" customHeight="1">
      <c r="A20" s="89">
        <v>16</v>
      </c>
      <c r="B20" s="87" t="s">
        <v>97</v>
      </c>
      <c r="C20" s="71" t="s">
        <v>87</v>
      </c>
      <c r="D20" s="71"/>
      <c r="K20" s="88">
        <v>134</v>
      </c>
      <c r="AJ20" s="228"/>
      <c r="AK20" s="228"/>
      <c r="AL20" s="228"/>
      <c r="AM20" s="228"/>
      <c r="AN20" s="228"/>
      <c r="AO20" s="228"/>
      <c r="AP20" s="228"/>
      <c r="AQ20" s="228"/>
      <c r="AR20" s="228"/>
      <c r="AS20" s="228"/>
      <c r="AT20" s="228"/>
      <c r="AU20" s="228"/>
      <c r="AV20" s="228"/>
      <c r="AW20" s="228"/>
      <c r="AX20" s="228"/>
      <c r="AY20" s="228"/>
      <c r="AZ20" s="228"/>
      <c r="BA20" s="228"/>
      <c r="BB20" s="228"/>
      <c r="BC20" s="228"/>
      <c r="BD20" s="228"/>
      <c r="BE20" s="228"/>
      <c r="BF20" s="228"/>
      <c r="BG20" s="228"/>
      <c r="BH20" s="228"/>
      <c r="BI20" s="4"/>
      <c r="BJ20" s="4"/>
      <c r="BK20" s="228"/>
      <c r="BL20" s="228"/>
      <c r="BM20" s="228"/>
      <c r="BN20" s="228"/>
      <c r="BO20" s="228"/>
      <c r="BP20" s="4"/>
      <c r="BQ20" s="228"/>
      <c r="BR20" s="228"/>
      <c r="BS20" s="228"/>
      <c r="BT20" s="228"/>
      <c r="BU20" s="228"/>
      <c r="BV20" s="228"/>
      <c r="BW20" s="228"/>
      <c r="BX20" s="228"/>
      <c r="BY20" s="228"/>
      <c r="BZ20" s="228"/>
      <c r="CA20" s="228"/>
      <c r="CB20" s="228"/>
      <c r="CC20" s="228"/>
      <c r="CD20" s="228"/>
      <c r="CE20" s="236"/>
      <c r="CF20" s="228"/>
      <c r="CG20" s="228"/>
      <c r="CH20" s="238"/>
      <c r="CI20" s="238"/>
      <c r="CJ20" s="238"/>
      <c r="CK20" s="238"/>
      <c r="CL20" s="238"/>
      <c r="CM20" s="238"/>
      <c r="CN20" s="238"/>
      <c r="CO20" s="228"/>
      <c r="CP20" s="230"/>
      <c r="CQ20" s="251">
        <f t="shared" si="0"/>
        <v>134</v>
      </c>
    </row>
    <row r="21" spans="1:95" s="88" customFormat="1" ht="15" customHeight="1">
      <c r="A21" s="89">
        <v>17</v>
      </c>
      <c r="B21" s="87" t="s">
        <v>98</v>
      </c>
      <c r="C21" s="71" t="s">
        <v>87</v>
      </c>
      <c r="D21" s="71"/>
      <c r="E21" s="88">
        <v>24</v>
      </c>
      <c r="F21" s="88">
        <f>55+13</f>
        <v>68</v>
      </c>
      <c r="G21" s="88">
        <f>(13+9+13+9)*0.5</f>
        <v>22</v>
      </c>
      <c r="J21" s="93"/>
      <c r="K21" s="93">
        <v>44</v>
      </c>
      <c r="L21" s="93">
        <v>34</v>
      </c>
      <c r="M21" s="88">
        <v>34</v>
      </c>
      <c r="N21" s="88">
        <v>34</v>
      </c>
      <c r="O21" s="93">
        <v>40</v>
      </c>
      <c r="P21" s="93">
        <v>34</v>
      </c>
      <c r="Q21" s="93">
        <v>34</v>
      </c>
      <c r="R21" s="93">
        <v>34</v>
      </c>
      <c r="S21" s="93">
        <v>52</v>
      </c>
      <c r="T21" s="93">
        <v>65</v>
      </c>
      <c r="U21" s="93">
        <v>38</v>
      </c>
      <c r="V21" s="93">
        <v>38</v>
      </c>
      <c r="X21" s="93">
        <v>194</v>
      </c>
      <c r="Y21" s="93">
        <v>40</v>
      </c>
      <c r="Z21" s="93">
        <v>40</v>
      </c>
      <c r="AA21" s="93">
        <v>44</v>
      </c>
      <c r="AB21" s="93">
        <v>40</v>
      </c>
      <c r="AC21" s="93">
        <v>34</v>
      </c>
      <c r="AD21" s="93">
        <v>34</v>
      </c>
      <c r="AE21" s="93">
        <v>38</v>
      </c>
      <c r="AF21" s="93">
        <v>34</v>
      </c>
      <c r="AG21" s="93">
        <v>25</v>
      </c>
      <c r="AH21" s="93">
        <v>25</v>
      </c>
      <c r="AI21" s="93">
        <v>20</v>
      </c>
      <c r="AJ21" s="227">
        <v>94</v>
      </c>
      <c r="AK21" s="228"/>
      <c r="AL21" s="227"/>
      <c r="AM21" s="228"/>
      <c r="AN21" s="228"/>
      <c r="AO21" s="228"/>
      <c r="AP21" s="228"/>
      <c r="AQ21" s="228"/>
      <c r="AR21" s="228"/>
      <c r="AS21" s="228"/>
      <c r="AT21" s="228"/>
      <c r="AU21" s="228"/>
      <c r="AV21" s="228"/>
      <c r="AW21" s="228"/>
      <c r="AX21" s="228"/>
      <c r="AY21" s="228"/>
      <c r="AZ21" s="228"/>
      <c r="BA21" s="228"/>
      <c r="BB21" s="228"/>
      <c r="BC21" s="228"/>
      <c r="BD21" s="228"/>
      <c r="BE21" s="228"/>
      <c r="BF21" s="228"/>
      <c r="BG21" s="228"/>
      <c r="BH21" s="228"/>
      <c r="BI21" s="4"/>
      <c r="BJ21" s="4"/>
      <c r="BK21" s="228"/>
      <c r="BL21" s="228"/>
      <c r="BM21" s="228"/>
      <c r="BN21" s="228"/>
      <c r="BO21" s="228"/>
      <c r="BP21" s="4"/>
      <c r="BQ21" s="228"/>
      <c r="BR21" s="228"/>
      <c r="BS21" s="228"/>
      <c r="BT21" s="228"/>
      <c r="BU21" s="228"/>
      <c r="BV21" s="228"/>
      <c r="BW21" s="228"/>
      <c r="BX21" s="228"/>
      <c r="BY21" s="228"/>
      <c r="BZ21" s="228"/>
      <c r="CA21" s="228"/>
      <c r="CB21" s="228"/>
      <c r="CC21" s="228"/>
      <c r="CD21" s="228"/>
      <c r="CE21" s="246"/>
      <c r="CF21" s="228"/>
      <c r="CG21" s="228"/>
      <c r="CH21" s="238"/>
      <c r="CI21" s="238"/>
      <c r="CJ21" s="238"/>
      <c r="CK21" s="238"/>
      <c r="CL21" s="238"/>
      <c r="CM21" s="238">
        <v>23</v>
      </c>
      <c r="CN21" s="238"/>
      <c r="CO21" s="228"/>
      <c r="CP21" s="230"/>
      <c r="CQ21" s="251">
        <f t="shared" si="0"/>
        <v>1280</v>
      </c>
    </row>
    <row r="22" spans="1:95" s="88" customFormat="1" ht="15" customHeight="1">
      <c r="A22" s="89">
        <v>18</v>
      </c>
      <c r="B22" s="87" t="s">
        <v>99</v>
      </c>
      <c r="C22" s="71" t="s">
        <v>87</v>
      </c>
      <c r="D22" s="71"/>
      <c r="J22" s="88">
        <f>(105+11.5+105+11.5)*0.5</f>
        <v>116.5</v>
      </c>
      <c r="W22" s="88">
        <f>92+40</f>
        <v>132</v>
      </c>
      <c r="AJ22" s="228"/>
      <c r="AK22" s="228"/>
      <c r="AL22" s="228">
        <v>36</v>
      </c>
      <c r="AM22" s="228"/>
      <c r="AN22" s="228"/>
      <c r="AO22" s="228"/>
      <c r="AP22" s="228"/>
      <c r="AQ22" s="228"/>
      <c r="AR22" s="228"/>
      <c r="AS22" s="228"/>
      <c r="AT22" s="228"/>
      <c r="AU22" s="228"/>
      <c r="AV22" s="228"/>
      <c r="AW22" s="228"/>
      <c r="AX22" s="228"/>
      <c r="AY22" s="228"/>
      <c r="AZ22" s="228"/>
      <c r="BA22" s="228"/>
      <c r="BB22" s="228"/>
      <c r="BC22" s="228"/>
      <c r="BD22" s="228"/>
      <c r="BE22" s="228"/>
      <c r="BF22" s="228"/>
      <c r="BG22" s="228"/>
      <c r="BH22" s="228"/>
      <c r="BI22" s="4"/>
      <c r="BJ22" s="4"/>
      <c r="BK22" s="228"/>
      <c r="BL22" s="228"/>
      <c r="BM22" s="228"/>
      <c r="BN22" s="228"/>
      <c r="BO22" s="228"/>
      <c r="BP22" s="4"/>
      <c r="BQ22" s="228"/>
      <c r="BR22" s="228"/>
      <c r="BS22" s="228"/>
      <c r="BT22" s="228"/>
      <c r="BU22" s="228"/>
      <c r="BV22" s="228"/>
      <c r="BW22" s="228"/>
      <c r="BX22" s="228"/>
      <c r="BY22" s="228"/>
      <c r="BZ22" s="228"/>
      <c r="CA22" s="228"/>
      <c r="CB22" s="228"/>
      <c r="CC22" s="228"/>
      <c r="CD22" s="228"/>
      <c r="CE22" s="236"/>
      <c r="CF22" s="228"/>
      <c r="CG22" s="228"/>
      <c r="CH22" s="238"/>
      <c r="CI22" s="238"/>
      <c r="CJ22" s="238"/>
      <c r="CK22" s="238"/>
      <c r="CL22" s="238"/>
      <c r="CM22" s="238"/>
      <c r="CN22" s="238"/>
      <c r="CO22" s="228"/>
      <c r="CP22" s="230"/>
      <c r="CQ22" s="251">
        <f t="shared" si="0"/>
        <v>284.5</v>
      </c>
    </row>
    <row r="23" spans="1:95" s="88" customFormat="1" ht="15" customHeight="1">
      <c r="A23" s="89">
        <v>19</v>
      </c>
      <c r="B23" s="87" t="s">
        <v>100</v>
      </c>
      <c r="C23" s="71" t="s">
        <v>40</v>
      </c>
      <c r="D23" s="71"/>
      <c r="AJ23" s="228">
        <v>72</v>
      </c>
      <c r="AK23" s="228"/>
      <c r="AL23" s="228"/>
      <c r="AM23" s="228"/>
      <c r="AN23" s="228"/>
      <c r="AO23" s="228"/>
      <c r="AP23" s="228"/>
      <c r="AQ23" s="228"/>
      <c r="AR23" s="228"/>
      <c r="AS23" s="228"/>
      <c r="AT23" s="228"/>
      <c r="AU23" s="228"/>
      <c r="AV23" s="228"/>
      <c r="AW23" s="228"/>
      <c r="AX23" s="228"/>
      <c r="AY23" s="228"/>
      <c r="AZ23" s="228"/>
      <c r="BA23" s="228"/>
      <c r="BB23" s="228"/>
      <c r="BC23" s="228"/>
      <c r="BD23" s="228"/>
      <c r="BE23" s="228"/>
      <c r="BF23" s="228"/>
      <c r="BG23" s="228"/>
      <c r="BH23" s="228"/>
      <c r="BI23" s="4"/>
      <c r="BJ23" s="4"/>
      <c r="BK23" s="228"/>
      <c r="BL23" s="228"/>
      <c r="BM23" s="228"/>
      <c r="BN23" s="228"/>
      <c r="BO23" s="228"/>
      <c r="BP23" s="4"/>
      <c r="BQ23" s="228"/>
      <c r="BR23" s="228"/>
      <c r="BS23" s="228"/>
      <c r="BT23" s="228"/>
      <c r="BU23" s="228"/>
      <c r="BV23" s="228"/>
      <c r="BW23" s="228"/>
      <c r="BX23" s="228"/>
      <c r="BY23" s="228"/>
      <c r="BZ23" s="228"/>
      <c r="CA23" s="228"/>
      <c r="CB23" s="228"/>
      <c r="CC23" s="228"/>
      <c r="CD23" s="228"/>
      <c r="CE23" s="236"/>
      <c r="CF23" s="228"/>
      <c r="CG23" s="228"/>
      <c r="CH23" s="238"/>
      <c r="CI23" s="238"/>
      <c r="CJ23" s="238"/>
      <c r="CK23" s="238"/>
      <c r="CL23" s="238"/>
      <c r="CM23" s="238">
        <v>18</v>
      </c>
      <c r="CN23" s="238"/>
      <c r="CO23" s="228"/>
      <c r="CP23" s="230"/>
      <c r="CQ23" s="251">
        <f t="shared" si="0"/>
        <v>90</v>
      </c>
    </row>
    <row r="24" spans="1:95" s="88" customFormat="1" ht="15" customHeight="1">
      <c r="A24" s="89">
        <v>20</v>
      </c>
      <c r="B24" s="87" t="s">
        <v>101</v>
      </c>
      <c r="C24" s="71" t="s">
        <v>40</v>
      </c>
      <c r="D24" s="71"/>
      <c r="AJ24" s="228"/>
      <c r="AK24" s="228"/>
      <c r="AL24" s="228"/>
      <c r="AM24" s="228"/>
      <c r="AN24" s="228"/>
      <c r="AO24" s="228"/>
      <c r="AP24" s="228"/>
      <c r="AQ24" s="228"/>
      <c r="AR24" s="228"/>
      <c r="AS24" s="228"/>
      <c r="AT24" s="228"/>
      <c r="AU24" s="228"/>
      <c r="AV24" s="228"/>
      <c r="AW24" s="228"/>
      <c r="AX24" s="228"/>
      <c r="AY24" s="228"/>
      <c r="AZ24" s="228"/>
      <c r="BA24" s="228"/>
      <c r="BB24" s="228"/>
      <c r="BC24" s="228"/>
      <c r="BD24" s="228"/>
      <c r="BE24" s="228"/>
      <c r="BF24" s="228"/>
      <c r="BG24" s="228"/>
      <c r="BH24" s="228"/>
      <c r="BI24" s="4"/>
      <c r="BJ24" s="4"/>
      <c r="BK24" s="228"/>
      <c r="BL24" s="228"/>
      <c r="BM24" s="228"/>
      <c r="BN24" s="228"/>
      <c r="BO24" s="228"/>
      <c r="BP24" s="4"/>
      <c r="BQ24" s="228"/>
      <c r="BR24" s="228"/>
      <c r="BS24" s="228"/>
      <c r="BT24" s="228"/>
      <c r="BU24" s="228"/>
      <c r="BV24" s="228"/>
      <c r="BW24" s="228"/>
      <c r="BX24" s="228"/>
      <c r="BY24" s="228"/>
      <c r="BZ24" s="228"/>
      <c r="CA24" s="228"/>
      <c r="CB24" s="228"/>
      <c r="CC24" s="228"/>
      <c r="CD24" s="228"/>
      <c r="CE24" s="236"/>
      <c r="CF24" s="228"/>
      <c r="CG24" s="228"/>
      <c r="CH24" s="238"/>
      <c r="CI24" s="238"/>
      <c r="CJ24" s="238"/>
      <c r="CK24" s="238"/>
      <c r="CL24" s="238"/>
      <c r="CM24" s="238">
        <v>36</v>
      </c>
      <c r="CN24" s="238"/>
      <c r="CO24" s="228"/>
      <c r="CP24" s="230"/>
      <c r="CQ24" s="251">
        <f t="shared" si="0"/>
        <v>36</v>
      </c>
    </row>
    <row r="25" spans="1:95" s="88" customFormat="1" ht="15" customHeight="1">
      <c r="A25" s="89">
        <v>21</v>
      </c>
      <c r="B25" s="130" t="s">
        <v>102</v>
      </c>
      <c r="C25" s="71" t="s">
        <v>87</v>
      </c>
      <c r="D25" s="71"/>
      <c r="F25" s="88">
        <v>25</v>
      </c>
      <c r="G25" s="88">
        <v>28</v>
      </c>
      <c r="H25" s="88">
        <v>21</v>
      </c>
      <c r="I25" s="93">
        <v>21</v>
      </c>
      <c r="K25" s="93">
        <v>21</v>
      </c>
      <c r="L25" s="93">
        <v>28</v>
      </c>
      <c r="M25" s="93">
        <v>28</v>
      </c>
      <c r="N25" s="93">
        <v>28</v>
      </c>
      <c r="O25" s="93">
        <v>46</v>
      </c>
      <c r="P25" s="93">
        <v>28</v>
      </c>
      <c r="Q25" s="93">
        <v>28</v>
      </c>
      <c r="R25" s="93">
        <v>28</v>
      </c>
      <c r="S25" s="93"/>
      <c r="T25" s="93">
        <f>24+21</f>
        <v>45</v>
      </c>
      <c r="U25" s="93">
        <v>56</v>
      </c>
      <c r="V25" s="93">
        <f>56+15</f>
        <v>71</v>
      </c>
      <c r="Y25" s="93">
        <v>28</v>
      </c>
      <c r="Z25" s="93">
        <v>28</v>
      </c>
      <c r="AA25" s="93">
        <v>56</v>
      </c>
      <c r="AB25" s="93">
        <v>28</v>
      </c>
      <c r="AC25" s="93">
        <v>28</v>
      </c>
      <c r="AD25" s="93">
        <v>28</v>
      </c>
      <c r="AE25" s="93">
        <v>28</v>
      </c>
      <c r="AF25" s="93">
        <v>28</v>
      </c>
      <c r="AG25" s="93">
        <v>28</v>
      </c>
      <c r="AH25" s="93">
        <v>28</v>
      </c>
      <c r="AI25" s="93">
        <v>28</v>
      </c>
      <c r="AJ25" s="228"/>
      <c r="AK25" s="228"/>
      <c r="AL25" s="228"/>
      <c r="AM25" s="228"/>
      <c r="AN25" s="228"/>
      <c r="AO25" s="228"/>
      <c r="AP25" s="228"/>
      <c r="AQ25" s="228"/>
      <c r="AR25" s="228"/>
      <c r="AS25" s="228"/>
      <c r="AT25" s="228"/>
      <c r="AU25" s="228"/>
      <c r="AV25" s="228"/>
      <c r="AW25" s="228"/>
      <c r="AX25" s="228"/>
      <c r="AY25" s="228"/>
      <c r="AZ25" s="228"/>
      <c r="BA25" s="228"/>
      <c r="BB25" s="228"/>
      <c r="BC25" s="228"/>
      <c r="BD25" s="228"/>
      <c r="BE25" s="228"/>
      <c r="BF25" s="228"/>
      <c r="BG25" s="228"/>
      <c r="BH25" s="228"/>
      <c r="BI25" s="4"/>
      <c r="BJ25" s="4"/>
      <c r="BK25" s="228"/>
      <c r="BL25" s="228"/>
      <c r="BM25" s="228"/>
      <c r="BN25" s="228"/>
      <c r="BO25" s="228"/>
      <c r="BP25" s="4"/>
      <c r="BQ25" s="228"/>
      <c r="BR25" s="228"/>
      <c r="BS25" s="228"/>
      <c r="BT25" s="228"/>
      <c r="BU25" s="228"/>
      <c r="BV25" s="228"/>
      <c r="BW25" s="228"/>
      <c r="BX25" s="228"/>
      <c r="BY25" s="228"/>
      <c r="BZ25" s="228"/>
      <c r="CA25" s="228"/>
      <c r="CB25" s="228"/>
      <c r="CC25" s="228"/>
      <c r="CD25" s="228"/>
      <c r="CE25" s="236"/>
      <c r="CF25" s="228"/>
      <c r="CG25" s="228"/>
      <c r="CH25" s="238"/>
      <c r="CI25" s="238"/>
      <c r="CJ25" s="238"/>
      <c r="CK25" s="238"/>
      <c r="CL25" s="238"/>
      <c r="CM25" s="238"/>
      <c r="CN25" s="238"/>
      <c r="CO25" s="228"/>
      <c r="CP25" s="230"/>
      <c r="CQ25" s="251">
        <f t="shared" si="0"/>
        <v>838</v>
      </c>
    </row>
    <row r="26" spans="1:95" s="88" customFormat="1" ht="15" customHeight="1">
      <c r="A26" s="89">
        <v>22</v>
      </c>
      <c r="B26" s="130" t="s">
        <v>103</v>
      </c>
      <c r="C26" s="71" t="s">
        <v>87</v>
      </c>
      <c r="D26" s="71"/>
      <c r="F26" s="88">
        <v>2.5</v>
      </c>
      <c r="G26" s="88">
        <v>52</v>
      </c>
      <c r="K26" s="88">
        <v>32</v>
      </c>
      <c r="L26" s="88">
        <v>90</v>
      </c>
      <c r="M26" s="93">
        <v>60</v>
      </c>
      <c r="N26" s="93">
        <v>60</v>
      </c>
      <c r="O26" s="93">
        <f>94+28</f>
        <v>122</v>
      </c>
      <c r="P26" s="93">
        <v>60</v>
      </c>
      <c r="Q26" s="93">
        <v>60</v>
      </c>
      <c r="R26" s="93">
        <v>15</v>
      </c>
      <c r="S26" s="93"/>
      <c r="T26" s="93"/>
      <c r="U26" s="93">
        <v>72</v>
      </c>
      <c r="V26" s="93">
        <v>72</v>
      </c>
      <c r="W26" s="93"/>
      <c r="X26" s="93"/>
      <c r="Y26" s="93">
        <v>90</v>
      </c>
      <c r="Z26" s="93">
        <v>90</v>
      </c>
      <c r="AA26" s="93">
        <v>48</v>
      </c>
      <c r="AB26" s="93">
        <v>90</v>
      </c>
      <c r="AC26" s="93">
        <v>24</v>
      </c>
      <c r="AD26" s="93">
        <v>24</v>
      </c>
      <c r="AE26" s="93">
        <v>36</v>
      </c>
      <c r="AF26" s="93">
        <v>60</v>
      </c>
      <c r="AG26" s="93">
        <v>60</v>
      </c>
      <c r="AH26" s="93">
        <v>60</v>
      </c>
      <c r="AI26" s="93">
        <v>60</v>
      </c>
      <c r="AJ26" s="227"/>
      <c r="AK26" s="227"/>
      <c r="AL26" s="227"/>
      <c r="AM26" s="227"/>
      <c r="AN26" s="227"/>
      <c r="AO26" s="227"/>
      <c r="AP26" s="227"/>
      <c r="AQ26" s="227"/>
      <c r="AR26" s="227"/>
      <c r="AS26" s="227"/>
      <c r="AT26" s="227"/>
      <c r="AU26" s="227"/>
      <c r="AV26" s="227"/>
      <c r="AW26" s="227"/>
      <c r="AX26" s="227"/>
      <c r="AY26" s="227"/>
      <c r="AZ26" s="227"/>
      <c r="BA26" s="227"/>
      <c r="BB26" s="227"/>
      <c r="BC26" s="227"/>
      <c r="BD26" s="227"/>
      <c r="BE26" s="227"/>
      <c r="BF26" s="227"/>
      <c r="BG26" s="227"/>
      <c r="BH26" s="227"/>
      <c r="BI26" s="4"/>
      <c r="BJ26" s="4"/>
      <c r="BK26" s="227"/>
      <c r="BL26" s="227"/>
      <c r="BM26" s="227"/>
      <c r="BN26" s="227"/>
      <c r="BO26" s="227"/>
      <c r="BP26" s="4"/>
      <c r="BQ26" s="227"/>
      <c r="BR26" s="227"/>
      <c r="BS26" s="227"/>
      <c r="BT26" s="227"/>
      <c r="BU26" s="227"/>
      <c r="BV26" s="227"/>
      <c r="BW26" s="227"/>
      <c r="BX26" s="227"/>
      <c r="BY26" s="227"/>
      <c r="BZ26" s="227"/>
      <c r="CA26" s="227"/>
      <c r="CB26" s="227"/>
      <c r="CC26" s="227"/>
      <c r="CD26" s="227"/>
      <c r="CE26" s="236"/>
      <c r="CF26" s="227"/>
      <c r="CG26" s="227"/>
      <c r="CH26" s="237"/>
      <c r="CI26" s="237"/>
      <c r="CJ26" s="237"/>
      <c r="CK26" s="237"/>
      <c r="CL26" s="237"/>
      <c r="CM26" s="237"/>
      <c r="CN26" s="237"/>
      <c r="CO26" s="227"/>
      <c r="CP26" s="229"/>
      <c r="CQ26" s="251">
        <f t="shared" si="0"/>
        <v>1339.5</v>
      </c>
    </row>
    <row r="27" spans="1:95" s="88" customFormat="1" ht="15" customHeight="1">
      <c r="A27" s="89">
        <v>23</v>
      </c>
      <c r="B27" s="93" t="s">
        <v>104</v>
      </c>
      <c r="C27" s="71" t="s">
        <v>87</v>
      </c>
      <c r="D27" s="71"/>
      <c r="AJ27" s="228">
        <v>112</v>
      </c>
      <c r="AK27" s="228"/>
      <c r="AL27" s="228"/>
      <c r="AM27" s="228">
        <v>28</v>
      </c>
      <c r="AN27" s="228">
        <v>28</v>
      </c>
      <c r="AO27" s="228">
        <v>28</v>
      </c>
      <c r="AP27" s="228">
        <v>28</v>
      </c>
      <c r="AQ27" s="228">
        <v>28</v>
      </c>
      <c r="AR27" s="228">
        <v>28</v>
      </c>
      <c r="AS27" s="228">
        <v>28</v>
      </c>
      <c r="AT27" s="228"/>
      <c r="AU27" s="228"/>
      <c r="AV27" s="228">
        <v>28</v>
      </c>
      <c r="AW27" s="228">
        <v>28</v>
      </c>
      <c r="AX27" s="228">
        <v>28</v>
      </c>
      <c r="AY27" s="228">
        <v>28</v>
      </c>
      <c r="AZ27" s="228"/>
      <c r="BA27" s="228"/>
      <c r="BB27" s="228">
        <v>28</v>
      </c>
      <c r="BC27" s="228">
        <v>28</v>
      </c>
      <c r="BD27" s="228">
        <v>28</v>
      </c>
      <c r="BE27" s="228">
        <v>28</v>
      </c>
      <c r="BF27" s="228">
        <v>28</v>
      </c>
      <c r="BG27" s="228">
        <v>28</v>
      </c>
      <c r="BH27" s="228">
        <v>28</v>
      </c>
      <c r="BI27" s="4">
        <v>28</v>
      </c>
      <c r="BJ27" s="4">
        <v>28</v>
      </c>
      <c r="BK27" s="228">
        <v>28</v>
      </c>
      <c r="BL27" s="228">
        <v>56</v>
      </c>
      <c r="BM27" s="228">
        <v>31.5</v>
      </c>
      <c r="BN27" s="228">
        <v>28</v>
      </c>
      <c r="BO27" s="228">
        <v>31.5</v>
      </c>
      <c r="BP27" s="4"/>
      <c r="BQ27" s="228"/>
      <c r="BR27" s="228"/>
      <c r="BS27" s="228">
        <v>28</v>
      </c>
      <c r="BT27" s="228">
        <v>28</v>
      </c>
      <c r="BU27" s="228">
        <v>28</v>
      </c>
      <c r="BV27" s="228">
        <v>28</v>
      </c>
      <c r="BW27" s="228">
        <v>28</v>
      </c>
      <c r="BX27" s="228">
        <v>28</v>
      </c>
      <c r="BY27" s="228">
        <v>28</v>
      </c>
      <c r="BZ27" s="228">
        <v>28</v>
      </c>
      <c r="CA27" s="228">
        <v>28</v>
      </c>
      <c r="CB27" s="228">
        <v>28</v>
      </c>
      <c r="CC27" s="228">
        <v>28</v>
      </c>
      <c r="CD27" s="228">
        <v>31.5</v>
      </c>
      <c r="CE27" s="236">
        <v>28</v>
      </c>
      <c r="CF27" s="228">
        <v>28</v>
      </c>
      <c r="CG27" s="228"/>
      <c r="CH27" s="238"/>
      <c r="CI27" s="238"/>
      <c r="CJ27" s="238"/>
      <c r="CK27" s="238"/>
      <c r="CL27" s="238"/>
      <c r="CM27" s="238">
        <v>28</v>
      </c>
      <c r="CN27" s="238"/>
      <c r="CO27" s="228"/>
      <c r="CP27" s="230"/>
      <c r="CQ27" s="251">
        <f t="shared" si="0"/>
        <v>1270.5</v>
      </c>
    </row>
    <row r="28" spans="1:95" s="88" customFormat="1" ht="15" customHeight="1">
      <c r="A28" s="89">
        <v>24</v>
      </c>
      <c r="B28" s="93" t="s">
        <v>105</v>
      </c>
      <c r="C28" s="71" t="s">
        <v>87</v>
      </c>
      <c r="D28" s="71"/>
      <c r="AJ28" s="228">
        <v>128</v>
      </c>
      <c r="AK28" s="228"/>
      <c r="AL28" s="228"/>
      <c r="AM28" s="228">
        <v>32</v>
      </c>
      <c r="AN28" s="228">
        <v>32</v>
      </c>
      <c r="AO28" s="228">
        <v>12</v>
      </c>
      <c r="AP28" s="228">
        <v>32</v>
      </c>
      <c r="AQ28" s="228">
        <v>32</v>
      </c>
      <c r="AR28" s="228">
        <v>32</v>
      </c>
      <c r="AS28" s="228">
        <v>32</v>
      </c>
      <c r="AT28" s="228"/>
      <c r="AU28" s="228"/>
      <c r="AV28" s="228">
        <v>92</v>
      </c>
      <c r="AW28" s="228">
        <v>92</v>
      </c>
      <c r="AX28" s="228">
        <v>92</v>
      </c>
      <c r="AY28" s="228">
        <v>92</v>
      </c>
      <c r="AZ28" s="228"/>
      <c r="BA28" s="228"/>
      <c r="BB28" s="228">
        <v>100</v>
      </c>
      <c r="BC28" s="228">
        <v>100</v>
      </c>
      <c r="BD28" s="228">
        <v>100</v>
      </c>
      <c r="BE28" s="228">
        <v>100</v>
      </c>
      <c r="BF28" s="228">
        <v>100</v>
      </c>
      <c r="BG28" s="228">
        <v>100</v>
      </c>
      <c r="BH28" s="228">
        <v>100</v>
      </c>
      <c r="BI28" s="4">
        <v>48</v>
      </c>
      <c r="BJ28" s="4"/>
      <c r="BK28" s="228">
        <v>44</v>
      </c>
      <c r="BL28" s="228">
        <v>104</v>
      </c>
      <c r="BM28" s="228">
        <v>192</v>
      </c>
      <c r="BN28" s="228"/>
      <c r="BO28" s="228">
        <v>36</v>
      </c>
      <c r="BP28" s="4">
        <v>40</v>
      </c>
      <c r="BQ28" s="228"/>
      <c r="BR28" s="228"/>
      <c r="BS28" s="228">
        <v>100</v>
      </c>
      <c r="BT28" s="228">
        <v>100</v>
      </c>
      <c r="BU28" s="228">
        <v>100</v>
      </c>
      <c r="BV28" s="228">
        <v>100</v>
      </c>
      <c r="BW28" s="228">
        <v>100</v>
      </c>
      <c r="BX28" s="228">
        <v>100</v>
      </c>
      <c r="BY28" s="228">
        <v>100</v>
      </c>
      <c r="BZ28" s="228">
        <v>100</v>
      </c>
      <c r="CA28" s="228">
        <v>100</v>
      </c>
      <c r="CB28" s="228">
        <v>100</v>
      </c>
      <c r="CC28" s="228"/>
      <c r="CD28" s="228">
        <v>36</v>
      </c>
      <c r="CE28" s="236">
        <v>40</v>
      </c>
      <c r="CF28" s="228"/>
      <c r="CG28" s="228"/>
      <c r="CH28" s="238"/>
      <c r="CI28" s="238"/>
      <c r="CJ28" s="238"/>
      <c r="CK28" s="238"/>
      <c r="CL28" s="238"/>
      <c r="CM28" s="238">
        <v>40</v>
      </c>
      <c r="CN28" s="238"/>
      <c r="CO28" s="228"/>
      <c r="CP28" s="230"/>
      <c r="CQ28" s="251">
        <f t="shared" si="0"/>
        <v>2980</v>
      </c>
    </row>
    <row r="29" spans="1:95" s="88" customFormat="1" ht="15" customHeight="1">
      <c r="A29" s="89">
        <v>25</v>
      </c>
      <c r="B29" s="93" t="s">
        <v>106</v>
      </c>
      <c r="C29" s="71" t="s">
        <v>87</v>
      </c>
      <c r="D29" s="71"/>
      <c r="AJ29" s="228"/>
      <c r="AK29" s="228"/>
      <c r="AL29" s="228"/>
      <c r="AM29" s="228"/>
      <c r="AN29" s="228"/>
      <c r="AO29" s="228"/>
      <c r="AP29" s="228"/>
      <c r="AQ29" s="228"/>
      <c r="AR29" s="228"/>
      <c r="AS29" s="228"/>
      <c r="AT29" s="228"/>
      <c r="AU29" s="228"/>
      <c r="AV29" s="228"/>
      <c r="AW29" s="228"/>
      <c r="AX29" s="228"/>
      <c r="AY29" s="228"/>
      <c r="AZ29" s="228"/>
      <c r="BA29" s="228"/>
      <c r="BB29" s="228"/>
      <c r="BC29" s="228"/>
      <c r="BD29" s="228"/>
      <c r="BE29" s="228"/>
      <c r="BF29" s="228"/>
      <c r="BG29" s="228"/>
      <c r="BH29" s="228"/>
      <c r="BI29" s="4"/>
      <c r="BJ29" s="4"/>
      <c r="BK29" s="228"/>
      <c r="BL29" s="228"/>
      <c r="BM29" s="228"/>
      <c r="BN29" s="228"/>
      <c r="BO29" s="228"/>
      <c r="BP29" s="4"/>
      <c r="BQ29" s="228"/>
      <c r="BR29" s="228"/>
      <c r="BS29" s="228"/>
      <c r="BT29" s="228"/>
      <c r="BU29" s="228"/>
      <c r="BV29" s="228"/>
      <c r="BW29" s="228"/>
      <c r="BX29" s="228"/>
      <c r="BY29" s="228"/>
      <c r="BZ29" s="228"/>
      <c r="CA29" s="228"/>
      <c r="CB29" s="228"/>
      <c r="CC29" s="228"/>
      <c r="CD29" s="228"/>
      <c r="CE29" s="236"/>
      <c r="CF29" s="228"/>
      <c r="CG29" s="228"/>
      <c r="CH29" s="238"/>
      <c r="CI29" s="238">
        <v>28</v>
      </c>
      <c r="CJ29" s="238"/>
      <c r="CK29" s="238"/>
      <c r="CL29" s="238"/>
      <c r="CM29" s="238"/>
      <c r="CN29" s="238"/>
      <c r="CO29" s="228"/>
      <c r="CP29" s="230"/>
      <c r="CQ29" s="251">
        <f t="shared" si="0"/>
        <v>28</v>
      </c>
    </row>
    <row r="30" spans="1:95" s="88" customFormat="1" ht="15" customHeight="1">
      <c r="A30" s="89">
        <v>26</v>
      </c>
      <c r="B30" s="93" t="s">
        <v>107</v>
      </c>
      <c r="C30" s="71" t="s">
        <v>87</v>
      </c>
      <c r="D30" s="71"/>
      <c r="AJ30" s="228"/>
      <c r="AK30" s="228"/>
      <c r="AL30" s="228"/>
      <c r="AM30" s="228"/>
      <c r="AN30" s="228"/>
      <c r="AO30" s="228"/>
      <c r="AP30" s="228"/>
      <c r="AQ30" s="228"/>
      <c r="AR30" s="228"/>
      <c r="AS30" s="228"/>
      <c r="AT30" s="228"/>
      <c r="AU30" s="228"/>
      <c r="AV30" s="228"/>
      <c r="AW30" s="228"/>
      <c r="AX30" s="228"/>
      <c r="AY30" s="228"/>
      <c r="AZ30" s="228"/>
      <c r="BA30" s="228"/>
      <c r="BB30" s="228"/>
      <c r="BC30" s="228"/>
      <c r="BD30" s="228"/>
      <c r="BE30" s="228"/>
      <c r="BF30" s="228"/>
      <c r="BG30" s="228"/>
      <c r="BH30" s="228"/>
      <c r="BI30" s="4"/>
      <c r="BJ30" s="4"/>
      <c r="BK30" s="228"/>
      <c r="BL30" s="228"/>
      <c r="BM30" s="228"/>
      <c r="BN30" s="228"/>
      <c r="BO30" s="228"/>
      <c r="BP30" s="4"/>
      <c r="BQ30" s="228"/>
      <c r="BR30" s="228"/>
      <c r="BS30" s="228"/>
      <c r="BT30" s="228"/>
      <c r="BU30" s="228"/>
      <c r="BV30" s="228"/>
      <c r="BW30" s="228"/>
      <c r="BX30" s="228"/>
      <c r="BY30" s="228"/>
      <c r="BZ30" s="228"/>
      <c r="CA30" s="228"/>
      <c r="CB30" s="228"/>
      <c r="CC30" s="228"/>
      <c r="CD30" s="228"/>
      <c r="CE30" s="236"/>
      <c r="CF30" s="228"/>
      <c r="CG30" s="228"/>
      <c r="CH30" s="238"/>
      <c r="CI30" s="238">
        <v>120</v>
      </c>
      <c r="CJ30" s="238"/>
      <c r="CK30" s="238"/>
      <c r="CL30" s="238"/>
      <c r="CM30" s="238"/>
      <c r="CN30" s="238"/>
      <c r="CO30" s="228"/>
      <c r="CP30" s="230"/>
      <c r="CQ30" s="251">
        <f t="shared" si="0"/>
        <v>120</v>
      </c>
    </row>
    <row r="31" spans="1:95" s="88" customFormat="1" ht="15" customHeight="1">
      <c r="A31" s="90">
        <v>27</v>
      </c>
      <c r="B31" s="91" t="s">
        <v>111</v>
      </c>
      <c r="C31" s="71" t="s">
        <v>87</v>
      </c>
      <c r="D31" s="71"/>
      <c r="AJ31" s="228">
        <v>567</v>
      </c>
      <c r="AK31" s="228"/>
      <c r="AL31" s="228"/>
      <c r="AM31" s="228"/>
      <c r="AN31" s="228"/>
      <c r="AO31" s="228"/>
      <c r="AP31" s="228"/>
      <c r="AQ31" s="228"/>
      <c r="AR31" s="228"/>
      <c r="AS31" s="228"/>
      <c r="AT31" s="228"/>
      <c r="AU31" s="228"/>
      <c r="AV31" s="228"/>
      <c r="AW31" s="228"/>
      <c r="AX31" s="228"/>
      <c r="AY31" s="228"/>
      <c r="AZ31" s="228"/>
      <c r="BA31" s="228">
        <v>1194</v>
      </c>
      <c r="BB31" s="228"/>
      <c r="BC31" s="228"/>
      <c r="BD31" s="228"/>
      <c r="BE31" s="228"/>
      <c r="BF31" s="228"/>
      <c r="BG31" s="228"/>
      <c r="BH31" s="228"/>
      <c r="BI31" s="4"/>
      <c r="BJ31" s="4"/>
      <c r="BK31" s="228"/>
      <c r="BL31" s="228"/>
      <c r="BM31" s="228"/>
      <c r="BN31" s="228"/>
      <c r="BO31" s="228"/>
      <c r="BP31" s="4"/>
      <c r="BQ31" s="228"/>
      <c r="BR31" s="228">
        <v>1194</v>
      </c>
      <c r="BS31" s="228"/>
      <c r="BT31" s="228"/>
      <c r="BU31" s="228"/>
      <c r="BV31" s="228"/>
      <c r="BW31" s="228"/>
      <c r="BX31" s="228"/>
      <c r="BY31" s="228"/>
      <c r="BZ31" s="228"/>
      <c r="CA31" s="228"/>
      <c r="CB31" s="228"/>
      <c r="CC31" s="228"/>
      <c r="CD31" s="228"/>
      <c r="CE31" s="236"/>
      <c r="CF31" s="228"/>
      <c r="CG31" s="228"/>
      <c r="CH31" s="238"/>
      <c r="CI31" s="238">
        <v>120</v>
      </c>
      <c r="CJ31" s="238"/>
      <c r="CK31" s="238"/>
      <c r="CL31" s="238"/>
      <c r="CM31" s="238">
        <v>40</v>
      </c>
      <c r="CN31" s="238"/>
      <c r="CO31" s="228"/>
      <c r="CP31" s="230"/>
      <c r="CQ31" s="251">
        <f t="shared" si="0"/>
        <v>3115</v>
      </c>
    </row>
    <row r="32" spans="1:95" s="88" customFormat="1">
      <c r="A32" s="92">
        <v>28</v>
      </c>
      <c r="B32" s="93" t="s">
        <v>108</v>
      </c>
      <c r="C32" s="71" t="s">
        <v>87</v>
      </c>
      <c r="D32" s="71"/>
      <c r="K32" s="88">
        <v>20</v>
      </c>
      <c r="O32" s="88">
        <v>30</v>
      </c>
      <c r="AF32" s="88">
        <v>60</v>
      </c>
      <c r="AJ32" s="228"/>
      <c r="AK32" s="228"/>
      <c r="AL32" s="228"/>
      <c r="AM32" s="228"/>
      <c r="AN32" s="228"/>
      <c r="AO32" s="228"/>
      <c r="AP32" s="228"/>
      <c r="AQ32" s="228"/>
      <c r="AR32" s="228"/>
      <c r="AS32" s="228"/>
      <c r="AT32" s="228"/>
      <c r="AU32" s="228"/>
      <c r="AV32" s="228"/>
      <c r="AW32" s="228"/>
      <c r="AX32" s="228"/>
      <c r="AY32" s="228"/>
      <c r="AZ32" s="228"/>
      <c r="BA32" s="228"/>
      <c r="BB32" s="228"/>
      <c r="BC32" s="228"/>
      <c r="BD32" s="228"/>
      <c r="BE32" s="228"/>
      <c r="BF32" s="228"/>
      <c r="BG32" s="228"/>
      <c r="BH32" s="228"/>
      <c r="BI32" s="4"/>
      <c r="BJ32" s="4"/>
      <c r="BK32" s="228"/>
      <c r="BL32" s="228"/>
      <c r="BM32" s="228"/>
      <c r="BN32" s="228"/>
      <c r="BO32" s="228"/>
      <c r="BP32" s="4"/>
      <c r="BQ32" s="228"/>
      <c r="BR32" s="228"/>
      <c r="BS32" s="228"/>
      <c r="BT32" s="228"/>
      <c r="BU32" s="228"/>
      <c r="BV32" s="228"/>
      <c r="BW32" s="228"/>
      <c r="BX32" s="228"/>
      <c r="BY32" s="228"/>
      <c r="BZ32" s="228"/>
      <c r="CA32" s="228"/>
      <c r="CB32" s="228"/>
      <c r="CC32" s="228"/>
      <c r="CD32" s="228"/>
      <c r="CE32" s="236"/>
      <c r="CF32" s="228"/>
      <c r="CG32" s="228"/>
      <c r="CH32" s="238"/>
      <c r="CI32" s="238"/>
      <c r="CJ32" s="238"/>
      <c r="CK32" s="238"/>
      <c r="CL32" s="238"/>
      <c r="CM32" s="238"/>
      <c r="CN32" s="238"/>
      <c r="CO32" s="228"/>
      <c r="CP32" s="230"/>
      <c r="CQ32" s="251">
        <f t="shared" si="0"/>
        <v>110</v>
      </c>
    </row>
    <row r="33" spans="1:95" s="88" customFormat="1">
      <c r="A33" s="92">
        <v>29</v>
      </c>
      <c r="B33" s="130" t="s">
        <v>2</v>
      </c>
      <c r="C33" s="71" t="s">
        <v>87</v>
      </c>
      <c r="D33" s="71"/>
      <c r="F33" s="88">
        <f>28+50</f>
        <v>78</v>
      </c>
      <c r="G33" s="88">
        <v>56</v>
      </c>
      <c r="H33" s="88">
        <v>42</v>
      </c>
      <c r="I33" s="88">
        <v>42</v>
      </c>
      <c r="K33" s="93">
        <v>42</v>
      </c>
      <c r="L33" s="93">
        <v>56</v>
      </c>
      <c r="M33" s="93">
        <v>56</v>
      </c>
      <c r="N33" s="93">
        <v>56</v>
      </c>
      <c r="O33" s="93">
        <v>92</v>
      </c>
      <c r="P33" s="93">
        <v>56</v>
      </c>
      <c r="Q33" s="93">
        <v>56</v>
      </c>
      <c r="R33" s="93">
        <v>56</v>
      </c>
      <c r="S33" s="93">
        <v>56</v>
      </c>
      <c r="T33" s="93">
        <f>56+48+42</f>
        <v>146</v>
      </c>
      <c r="U33" s="93">
        <v>112</v>
      </c>
      <c r="V33" s="93">
        <f>112+30</f>
        <v>142</v>
      </c>
      <c r="Y33" s="93">
        <v>56</v>
      </c>
      <c r="Z33" s="93">
        <v>56</v>
      </c>
      <c r="AA33" s="93">
        <v>112</v>
      </c>
      <c r="AB33" s="93">
        <v>56</v>
      </c>
      <c r="AC33" s="93">
        <v>56</v>
      </c>
      <c r="AD33" s="93">
        <v>56</v>
      </c>
      <c r="AE33" s="93">
        <v>56</v>
      </c>
      <c r="AF33" s="93">
        <v>56</v>
      </c>
      <c r="AG33" s="93">
        <v>56</v>
      </c>
      <c r="AH33" s="93">
        <v>56</v>
      </c>
      <c r="AI33" s="93">
        <v>56</v>
      </c>
      <c r="AJ33" s="228">
        <v>224</v>
      </c>
      <c r="AK33" s="227"/>
      <c r="AL33" s="228"/>
      <c r="AM33" s="227">
        <v>56</v>
      </c>
      <c r="AN33" s="228">
        <v>56</v>
      </c>
      <c r="AO33" s="227">
        <v>56</v>
      </c>
      <c r="AP33" s="227">
        <v>56</v>
      </c>
      <c r="AQ33" s="227">
        <v>56</v>
      </c>
      <c r="AR33" s="227">
        <v>56</v>
      </c>
      <c r="AS33" s="227">
        <v>56</v>
      </c>
      <c r="AT33" s="227"/>
      <c r="AU33" s="227"/>
      <c r="AV33" s="227">
        <v>56</v>
      </c>
      <c r="AW33" s="227">
        <v>56</v>
      </c>
      <c r="AX33" s="227">
        <v>56</v>
      </c>
      <c r="AY33" s="227">
        <v>56</v>
      </c>
      <c r="AZ33" s="227"/>
      <c r="BA33" s="227"/>
      <c r="BB33" s="227">
        <v>56</v>
      </c>
      <c r="BC33" s="227">
        <v>56</v>
      </c>
      <c r="BD33" s="227">
        <v>56</v>
      </c>
      <c r="BE33" s="227">
        <v>56</v>
      </c>
      <c r="BF33" s="227">
        <v>56</v>
      </c>
      <c r="BG33" s="227">
        <v>56</v>
      </c>
      <c r="BH33" s="227">
        <v>56</v>
      </c>
      <c r="BI33" s="4">
        <v>56</v>
      </c>
      <c r="BJ33" s="4">
        <v>56</v>
      </c>
      <c r="BK33" s="227">
        <v>56</v>
      </c>
      <c r="BL33" s="227">
        <v>112</v>
      </c>
      <c r="BM33" s="227">
        <v>63</v>
      </c>
      <c r="BN33" s="227">
        <v>56</v>
      </c>
      <c r="BO33" s="227">
        <v>63</v>
      </c>
      <c r="BP33" s="4"/>
      <c r="BQ33" s="227"/>
      <c r="BR33" s="227"/>
      <c r="BS33" s="227">
        <v>56</v>
      </c>
      <c r="BT33" s="227">
        <v>56</v>
      </c>
      <c r="BU33" s="227">
        <v>56</v>
      </c>
      <c r="BV33" s="227">
        <v>56</v>
      </c>
      <c r="BW33" s="227">
        <v>56</v>
      </c>
      <c r="BX33" s="227">
        <v>56</v>
      </c>
      <c r="BY33" s="227">
        <v>56</v>
      </c>
      <c r="BZ33" s="227">
        <v>56</v>
      </c>
      <c r="CA33" s="227">
        <v>56</v>
      </c>
      <c r="CB33" s="227">
        <v>56</v>
      </c>
      <c r="CC33" s="227">
        <v>56</v>
      </c>
      <c r="CD33" s="227">
        <v>63</v>
      </c>
      <c r="CE33" s="236">
        <v>56</v>
      </c>
      <c r="CF33" s="227">
        <v>56</v>
      </c>
      <c r="CG33" s="227"/>
      <c r="CH33" s="237"/>
      <c r="CI33" s="237">
        <v>56</v>
      </c>
      <c r="CJ33" s="237"/>
      <c r="CK33" s="237"/>
      <c r="CL33" s="237"/>
      <c r="CM33" s="237">
        <v>56</v>
      </c>
      <c r="CN33" s="237"/>
      <c r="CO33" s="227">
        <v>105</v>
      </c>
      <c r="CP33" s="229"/>
      <c r="CQ33" s="251">
        <f t="shared" si="0"/>
        <v>4518</v>
      </c>
    </row>
    <row r="34" spans="1:95" s="88" customFormat="1">
      <c r="A34" s="92">
        <v>30</v>
      </c>
      <c r="B34" s="130" t="s">
        <v>109</v>
      </c>
      <c r="C34" s="71" t="s">
        <v>87</v>
      </c>
      <c r="D34" s="71"/>
      <c r="F34" s="88">
        <v>5</v>
      </c>
      <c r="G34" s="88">
        <v>96</v>
      </c>
      <c r="K34" s="88">
        <v>64</v>
      </c>
      <c r="L34" s="88">
        <v>180</v>
      </c>
      <c r="M34" s="93">
        <v>120</v>
      </c>
      <c r="N34" s="93">
        <v>120</v>
      </c>
      <c r="O34" s="93">
        <f>188+54</f>
        <v>242</v>
      </c>
      <c r="P34" s="93">
        <v>120</v>
      </c>
      <c r="Q34" s="93">
        <v>120</v>
      </c>
      <c r="R34" s="93">
        <v>30</v>
      </c>
      <c r="S34" s="93"/>
      <c r="T34" s="93">
        <v>120</v>
      </c>
      <c r="U34" s="93">
        <v>144</v>
      </c>
      <c r="V34" s="93">
        <v>144</v>
      </c>
      <c r="W34" s="93"/>
      <c r="X34" s="93"/>
      <c r="Y34" s="93">
        <v>180</v>
      </c>
      <c r="Z34" s="93">
        <v>180</v>
      </c>
      <c r="AA34" s="93">
        <v>96</v>
      </c>
      <c r="AB34" s="93">
        <v>180</v>
      </c>
      <c r="AC34" s="93">
        <v>48</v>
      </c>
      <c r="AD34" s="93">
        <v>48</v>
      </c>
      <c r="AE34" s="93">
        <v>72</v>
      </c>
      <c r="AF34" s="93">
        <v>120</v>
      </c>
      <c r="AG34" s="93">
        <v>120</v>
      </c>
      <c r="AH34" s="93">
        <v>120</v>
      </c>
      <c r="AI34" s="93">
        <v>120</v>
      </c>
      <c r="AJ34" s="227">
        <v>256</v>
      </c>
      <c r="AK34" s="227"/>
      <c r="AL34" s="227"/>
      <c r="AM34" s="227">
        <v>64</v>
      </c>
      <c r="AN34" s="227">
        <v>64</v>
      </c>
      <c r="AO34" s="227">
        <v>24</v>
      </c>
      <c r="AP34" s="227">
        <v>64</v>
      </c>
      <c r="AQ34" s="227">
        <v>64</v>
      </c>
      <c r="AR34" s="227">
        <v>64</v>
      </c>
      <c r="AS34" s="227">
        <v>64</v>
      </c>
      <c r="AT34" s="227"/>
      <c r="AU34" s="227"/>
      <c r="AV34" s="227">
        <v>184</v>
      </c>
      <c r="AW34" s="227">
        <v>184</v>
      </c>
      <c r="AX34" s="227">
        <v>184</v>
      </c>
      <c r="AY34" s="227">
        <v>184</v>
      </c>
      <c r="AZ34" s="227"/>
      <c r="BA34" s="227"/>
      <c r="BB34" s="227">
        <v>200</v>
      </c>
      <c r="BC34" s="227">
        <v>200</v>
      </c>
      <c r="BD34" s="227">
        <v>200</v>
      </c>
      <c r="BE34" s="227">
        <v>200</v>
      </c>
      <c r="BF34" s="227">
        <v>200</v>
      </c>
      <c r="BG34" s="227">
        <v>200</v>
      </c>
      <c r="BH34" s="227">
        <v>200</v>
      </c>
      <c r="BI34" s="4">
        <v>96</v>
      </c>
      <c r="BJ34" s="4"/>
      <c r="BK34" s="227">
        <v>88</v>
      </c>
      <c r="BL34" s="227">
        <v>208</v>
      </c>
      <c r="BM34" s="227">
        <v>384</v>
      </c>
      <c r="BN34" s="227"/>
      <c r="BO34" s="227">
        <v>72</v>
      </c>
      <c r="BP34" s="4">
        <v>80</v>
      </c>
      <c r="BQ34" s="227"/>
      <c r="BR34" s="227"/>
      <c r="BS34" s="227">
        <v>200</v>
      </c>
      <c r="BT34" s="227">
        <v>200</v>
      </c>
      <c r="BU34" s="227">
        <v>200</v>
      </c>
      <c r="BV34" s="227">
        <v>200</v>
      </c>
      <c r="BW34" s="227">
        <v>200</v>
      </c>
      <c r="BX34" s="227">
        <v>200</v>
      </c>
      <c r="BY34" s="227">
        <v>200</v>
      </c>
      <c r="BZ34" s="227">
        <v>200</v>
      </c>
      <c r="CA34" s="227">
        <v>200</v>
      </c>
      <c r="CB34" s="227">
        <v>200</v>
      </c>
      <c r="CC34" s="227"/>
      <c r="CD34" s="227">
        <v>72</v>
      </c>
      <c r="CE34" s="236">
        <v>80</v>
      </c>
      <c r="CF34" s="227"/>
      <c r="CG34" s="227"/>
      <c r="CH34" s="237"/>
      <c r="CI34" s="237">
        <v>240</v>
      </c>
      <c r="CJ34" s="237"/>
      <c r="CK34" s="237"/>
      <c r="CL34" s="237"/>
      <c r="CM34" s="237">
        <v>80</v>
      </c>
      <c r="CN34" s="237"/>
      <c r="CO34" s="227">
        <v>24</v>
      </c>
      <c r="CP34" s="229"/>
      <c r="CQ34" s="251">
        <f t="shared" si="0"/>
        <v>9013</v>
      </c>
    </row>
    <row r="35" spans="1:95" s="88" customFormat="1">
      <c r="A35" s="92">
        <v>31</v>
      </c>
      <c r="B35" s="93" t="s">
        <v>110</v>
      </c>
      <c r="C35" s="71" t="s">
        <v>87</v>
      </c>
      <c r="D35" s="71"/>
      <c r="E35" s="88">
        <v>77</v>
      </c>
      <c r="F35" s="88">
        <v>80</v>
      </c>
      <c r="G35" s="88">
        <f>48+6</f>
        <v>54</v>
      </c>
      <c r="J35" s="88">
        <f>240+270+50</f>
        <v>560</v>
      </c>
      <c r="K35" s="88">
        <v>54</v>
      </c>
      <c r="L35" s="88">
        <v>90</v>
      </c>
      <c r="M35" s="93">
        <v>60</v>
      </c>
      <c r="N35" s="93">
        <v>60</v>
      </c>
      <c r="O35" s="93">
        <v>94</v>
      </c>
      <c r="P35" s="93">
        <v>60</v>
      </c>
      <c r="Q35" s="93">
        <v>60</v>
      </c>
      <c r="R35" s="93">
        <v>60</v>
      </c>
      <c r="S35" s="93"/>
      <c r="T35" s="93"/>
      <c r="U35" s="93">
        <v>72</v>
      </c>
      <c r="V35" s="93">
        <v>72</v>
      </c>
      <c r="W35" s="93"/>
      <c r="X35" s="93"/>
      <c r="Y35" s="93">
        <v>90</v>
      </c>
      <c r="Z35" s="93">
        <v>90</v>
      </c>
      <c r="AA35" s="93">
        <v>48</v>
      </c>
      <c r="AB35" s="93">
        <v>90</v>
      </c>
      <c r="AC35" s="93">
        <v>24</v>
      </c>
      <c r="AD35" s="93">
        <v>24</v>
      </c>
      <c r="AE35" s="93">
        <v>36</v>
      </c>
      <c r="AF35" s="93">
        <v>60</v>
      </c>
      <c r="AG35" s="93">
        <v>60</v>
      </c>
      <c r="AH35" s="93">
        <v>60</v>
      </c>
      <c r="AI35" s="93">
        <v>60</v>
      </c>
      <c r="AJ35" s="227">
        <v>128</v>
      </c>
      <c r="AK35" s="227"/>
      <c r="AL35" s="227">
        <v>462</v>
      </c>
      <c r="AM35" s="227">
        <v>32</v>
      </c>
      <c r="AN35" s="227">
        <v>32</v>
      </c>
      <c r="AO35" s="227">
        <v>12</v>
      </c>
      <c r="AP35" s="227">
        <v>32</v>
      </c>
      <c r="AQ35" s="227">
        <v>32</v>
      </c>
      <c r="AR35" s="227">
        <v>32</v>
      </c>
      <c r="AS35" s="227">
        <v>32</v>
      </c>
      <c r="AT35" s="227"/>
      <c r="AU35" s="227">
        <v>432</v>
      </c>
      <c r="AV35" s="227">
        <v>92</v>
      </c>
      <c r="AW35" s="227">
        <v>92</v>
      </c>
      <c r="AX35" s="227">
        <v>92</v>
      </c>
      <c r="AY35" s="227">
        <v>92</v>
      </c>
      <c r="AZ35" s="227"/>
      <c r="BA35" s="227">
        <v>1194</v>
      </c>
      <c r="BB35" s="227">
        <v>100</v>
      </c>
      <c r="BC35" s="227">
        <v>100</v>
      </c>
      <c r="BD35" s="227">
        <v>100</v>
      </c>
      <c r="BE35" s="227">
        <v>100</v>
      </c>
      <c r="BF35" s="227">
        <v>100</v>
      </c>
      <c r="BG35" s="227">
        <v>100</v>
      </c>
      <c r="BH35" s="227">
        <v>100</v>
      </c>
      <c r="BI35" s="4">
        <v>48</v>
      </c>
      <c r="BJ35" s="4"/>
      <c r="BK35" s="227">
        <v>44</v>
      </c>
      <c r="BL35" s="227">
        <v>104</v>
      </c>
      <c r="BM35" s="227">
        <v>192</v>
      </c>
      <c r="BN35" s="227"/>
      <c r="BO35" s="227">
        <v>36</v>
      </c>
      <c r="BP35" s="4">
        <v>40</v>
      </c>
      <c r="BQ35" s="227"/>
      <c r="BR35" s="227">
        <v>1194</v>
      </c>
      <c r="BS35" s="227">
        <v>100</v>
      </c>
      <c r="BT35" s="227">
        <v>100</v>
      </c>
      <c r="BU35" s="227">
        <v>100</v>
      </c>
      <c r="BV35" s="227">
        <v>100</v>
      </c>
      <c r="BW35" s="227">
        <v>100</v>
      </c>
      <c r="BX35" s="227">
        <v>100</v>
      </c>
      <c r="BY35" s="227">
        <v>100</v>
      </c>
      <c r="BZ35" s="227">
        <v>100</v>
      </c>
      <c r="CA35" s="227">
        <v>100</v>
      </c>
      <c r="CB35" s="227">
        <v>100</v>
      </c>
      <c r="CC35" s="227"/>
      <c r="CD35" s="227">
        <v>36</v>
      </c>
      <c r="CE35" s="236">
        <v>40</v>
      </c>
      <c r="CF35" s="227"/>
      <c r="CG35" s="227"/>
      <c r="CH35" s="237"/>
      <c r="CI35" s="237">
        <v>120</v>
      </c>
      <c r="CJ35" s="237"/>
      <c r="CK35" s="237"/>
      <c r="CL35" s="237"/>
      <c r="CM35" s="237">
        <v>40</v>
      </c>
      <c r="CN35" s="237"/>
      <c r="CO35" s="227"/>
      <c r="CP35" s="229"/>
      <c r="CQ35" s="251">
        <f t="shared" si="0"/>
        <v>8477</v>
      </c>
    </row>
    <row r="36" spans="1:95" s="88" customFormat="1">
      <c r="A36" s="92">
        <v>32</v>
      </c>
      <c r="B36" s="93" t="s">
        <v>112</v>
      </c>
      <c r="C36" s="71" t="s">
        <v>87</v>
      </c>
      <c r="D36" s="71"/>
      <c r="AJ36" s="228"/>
      <c r="AK36" s="228"/>
      <c r="AL36" s="228"/>
      <c r="AM36" s="228"/>
      <c r="AN36" s="228"/>
      <c r="AO36" s="228"/>
      <c r="AP36" s="228"/>
      <c r="AQ36" s="228"/>
      <c r="AR36" s="228"/>
      <c r="AS36" s="228"/>
      <c r="AT36" s="228"/>
      <c r="AU36" s="228"/>
      <c r="AV36" s="228"/>
      <c r="AW36" s="228"/>
      <c r="AX36" s="228"/>
      <c r="AY36" s="228"/>
      <c r="AZ36" s="228"/>
      <c r="BA36" s="228"/>
      <c r="BB36" s="228"/>
      <c r="BC36" s="228"/>
      <c r="BD36" s="228"/>
      <c r="BE36" s="228"/>
      <c r="BF36" s="228"/>
      <c r="BG36" s="228"/>
      <c r="BH36" s="228"/>
      <c r="BI36" s="4"/>
      <c r="BJ36" s="4"/>
      <c r="BK36" s="228"/>
      <c r="BL36" s="228"/>
      <c r="BM36" s="228"/>
      <c r="BN36" s="228"/>
      <c r="BO36" s="228"/>
      <c r="BP36" s="4"/>
      <c r="BQ36" s="228"/>
      <c r="BR36" s="228"/>
      <c r="BS36" s="228"/>
      <c r="BT36" s="228"/>
      <c r="BU36" s="228"/>
      <c r="BV36" s="228"/>
      <c r="BW36" s="228"/>
      <c r="BX36" s="228"/>
      <c r="BY36" s="228"/>
      <c r="BZ36" s="228"/>
      <c r="CA36" s="228"/>
      <c r="CB36" s="228"/>
      <c r="CC36" s="228"/>
      <c r="CD36" s="228"/>
      <c r="CE36" s="236"/>
      <c r="CF36" s="228"/>
      <c r="CG36" s="228"/>
      <c r="CH36" s="238"/>
      <c r="CI36" s="238"/>
      <c r="CJ36" s="238"/>
      <c r="CK36" s="238"/>
      <c r="CL36" s="238"/>
      <c r="CM36" s="238"/>
      <c r="CN36" s="238"/>
      <c r="CO36" s="228"/>
      <c r="CP36" s="230"/>
      <c r="CQ36" s="251">
        <f t="shared" si="0"/>
        <v>0</v>
      </c>
    </row>
    <row r="37" spans="1:95" s="265" customFormat="1">
      <c r="A37" s="263">
        <v>33</v>
      </c>
      <c r="B37" s="264" t="s">
        <v>113</v>
      </c>
      <c r="C37" s="71" t="s">
        <v>144</v>
      </c>
      <c r="D37" s="71"/>
      <c r="J37" s="264"/>
      <c r="K37" s="264">
        <v>17</v>
      </c>
      <c r="Q37" s="264">
        <v>135</v>
      </c>
      <c r="R37" s="264">
        <v>135</v>
      </c>
      <c r="S37" s="264"/>
      <c r="T37" s="264"/>
      <c r="U37" s="264"/>
      <c r="V37" s="264"/>
      <c r="AC37" s="264">
        <v>140</v>
      </c>
      <c r="AD37" s="264">
        <v>140</v>
      </c>
      <c r="AG37" s="264">
        <v>70</v>
      </c>
      <c r="AH37" s="264">
        <v>70</v>
      </c>
      <c r="AI37" s="264">
        <v>47</v>
      </c>
      <c r="AJ37" s="266"/>
      <c r="AK37" s="266"/>
      <c r="AL37" s="266"/>
      <c r="AM37" s="266"/>
      <c r="AN37" s="266"/>
      <c r="AO37" s="266"/>
      <c r="AP37" s="266"/>
      <c r="AQ37" s="266"/>
      <c r="AR37" s="266"/>
      <c r="AS37" s="266"/>
      <c r="AT37" s="266"/>
      <c r="AU37" s="266"/>
      <c r="AV37" s="266"/>
      <c r="AW37" s="266"/>
      <c r="AX37" s="266"/>
      <c r="AY37" s="266"/>
      <c r="AZ37" s="266"/>
      <c r="BA37" s="266"/>
      <c r="BB37" s="266"/>
      <c r="BC37" s="266"/>
      <c r="BD37" s="266"/>
      <c r="BE37" s="266"/>
      <c r="BF37" s="266"/>
      <c r="BG37" s="266"/>
      <c r="BH37" s="266"/>
      <c r="BI37" s="256"/>
      <c r="BJ37" s="256"/>
      <c r="BK37" s="266"/>
      <c r="BL37" s="266"/>
      <c r="BM37" s="266"/>
      <c r="BN37" s="266"/>
      <c r="BO37" s="266"/>
      <c r="BP37" s="256"/>
      <c r="BQ37" s="266"/>
      <c r="BR37" s="266"/>
      <c r="BS37" s="266"/>
      <c r="BT37" s="266"/>
      <c r="BU37" s="266"/>
      <c r="BV37" s="266"/>
      <c r="BW37" s="266"/>
      <c r="BX37" s="266"/>
      <c r="BY37" s="266"/>
      <c r="BZ37" s="266"/>
      <c r="CA37" s="266"/>
      <c r="CB37" s="266"/>
      <c r="CC37" s="266"/>
      <c r="CD37" s="266"/>
      <c r="CE37" s="261"/>
      <c r="CF37" s="266"/>
      <c r="CG37" s="266"/>
      <c r="CH37" s="267"/>
      <c r="CI37" s="267"/>
      <c r="CJ37" s="267"/>
      <c r="CK37" s="267"/>
      <c r="CL37" s="267"/>
      <c r="CM37" s="267"/>
      <c r="CN37" s="267"/>
      <c r="CO37" s="266"/>
      <c r="CP37" s="268"/>
      <c r="CQ37" s="251">
        <f t="shared" si="0"/>
        <v>754</v>
      </c>
    </row>
    <row r="38" spans="1:95" s="265" customFormat="1">
      <c r="A38" s="263">
        <v>34</v>
      </c>
      <c r="B38" s="264" t="s">
        <v>114</v>
      </c>
      <c r="C38" s="269" t="s">
        <v>145</v>
      </c>
      <c r="D38" s="269"/>
      <c r="J38" s="264"/>
      <c r="K38" s="264">
        <v>1</v>
      </c>
      <c r="Q38" s="264">
        <v>9</v>
      </c>
      <c r="R38" s="264">
        <v>9</v>
      </c>
      <c r="S38" s="264"/>
      <c r="T38" s="264"/>
      <c r="U38" s="264"/>
      <c r="V38" s="264"/>
      <c r="AC38" s="264">
        <v>9</v>
      </c>
      <c r="AD38" s="264">
        <v>9</v>
      </c>
      <c r="AG38" s="264">
        <v>5</v>
      </c>
      <c r="AH38" s="264">
        <v>5</v>
      </c>
      <c r="AI38" s="264">
        <v>6</v>
      </c>
      <c r="AJ38" s="266"/>
      <c r="AK38" s="266"/>
      <c r="AL38" s="266"/>
      <c r="AM38" s="266"/>
      <c r="AN38" s="266"/>
      <c r="AO38" s="266"/>
      <c r="AP38" s="266"/>
      <c r="AQ38" s="266"/>
      <c r="AR38" s="266"/>
      <c r="AS38" s="266"/>
      <c r="AT38" s="266"/>
      <c r="AU38" s="266"/>
      <c r="AV38" s="266"/>
      <c r="AW38" s="266"/>
      <c r="AX38" s="266"/>
      <c r="AY38" s="266"/>
      <c r="AZ38" s="266"/>
      <c r="BA38" s="266"/>
      <c r="BB38" s="266"/>
      <c r="BC38" s="266"/>
      <c r="BD38" s="266"/>
      <c r="BE38" s="266"/>
      <c r="BF38" s="266"/>
      <c r="BG38" s="266"/>
      <c r="BH38" s="266"/>
      <c r="BI38" s="256"/>
      <c r="BJ38" s="256"/>
      <c r="BK38" s="266"/>
      <c r="BL38" s="266"/>
      <c r="BM38" s="266"/>
      <c r="BN38" s="266"/>
      <c r="BO38" s="266"/>
      <c r="BP38" s="256"/>
      <c r="BQ38" s="266"/>
      <c r="BR38" s="266"/>
      <c r="BS38" s="266"/>
      <c r="BT38" s="266"/>
      <c r="BU38" s="266"/>
      <c r="BV38" s="266"/>
      <c r="BW38" s="266"/>
      <c r="BX38" s="266"/>
      <c r="BY38" s="266"/>
      <c r="BZ38" s="266"/>
      <c r="CA38" s="266"/>
      <c r="CB38" s="266"/>
      <c r="CC38" s="266"/>
      <c r="CD38" s="266"/>
      <c r="CE38" s="261"/>
      <c r="CF38" s="266"/>
      <c r="CG38" s="266"/>
      <c r="CH38" s="267"/>
      <c r="CI38" s="267"/>
      <c r="CJ38" s="267"/>
      <c r="CK38" s="267"/>
      <c r="CL38" s="267"/>
      <c r="CM38" s="267"/>
      <c r="CN38" s="267"/>
      <c r="CO38" s="266"/>
      <c r="CP38" s="268"/>
      <c r="CQ38" s="251">
        <f t="shared" si="0"/>
        <v>53</v>
      </c>
    </row>
    <row r="39" spans="1:95" s="88" customFormat="1">
      <c r="A39" s="92">
        <v>35</v>
      </c>
      <c r="B39" s="93" t="s">
        <v>115</v>
      </c>
      <c r="C39" s="71" t="s">
        <v>87</v>
      </c>
      <c r="D39" s="71"/>
      <c r="I39" s="88">
        <v>36</v>
      </c>
      <c r="K39" s="88">
        <v>34</v>
      </c>
      <c r="T39" s="88">
        <v>24</v>
      </c>
      <c r="AJ39" s="228"/>
      <c r="AK39" s="228"/>
      <c r="AL39" s="228"/>
      <c r="AM39" s="228"/>
      <c r="AN39" s="228"/>
      <c r="AO39" s="228"/>
      <c r="AP39" s="228"/>
      <c r="AQ39" s="228"/>
      <c r="AR39" s="228"/>
      <c r="AS39" s="228"/>
      <c r="AT39" s="228"/>
      <c r="AU39" s="228"/>
      <c r="AV39" s="228"/>
      <c r="AW39" s="228"/>
      <c r="AX39" s="228"/>
      <c r="AY39" s="228"/>
      <c r="AZ39" s="228"/>
      <c r="BA39" s="228"/>
      <c r="BB39" s="228"/>
      <c r="BC39" s="228"/>
      <c r="BD39" s="228"/>
      <c r="BE39" s="228"/>
      <c r="BF39" s="228"/>
      <c r="BG39" s="228"/>
      <c r="BH39" s="228"/>
      <c r="BI39" s="4"/>
      <c r="BJ39" s="4"/>
      <c r="BK39" s="228"/>
      <c r="BL39" s="228"/>
      <c r="BM39" s="228"/>
      <c r="BN39" s="228"/>
      <c r="BO39" s="228"/>
      <c r="BP39" s="4"/>
      <c r="BQ39" s="228"/>
      <c r="BR39" s="228"/>
      <c r="BS39" s="228"/>
      <c r="BT39" s="228"/>
      <c r="BU39" s="228"/>
      <c r="BV39" s="228"/>
      <c r="BW39" s="228"/>
      <c r="BX39" s="228"/>
      <c r="BY39" s="228"/>
      <c r="BZ39" s="228"/>
      <c r="CA39" s="228"/>
      <c r="CB39" s="228"/>
      <c r="CC39" s="228"/>
      <c r="CD39" s="228"/>
      <c r="CE39" s="236"/>
      <c r="CF39" s="228"/>
      <c r="CG39" s="228"/>
      <c r="CH39" s="238"/>
      <c r="CI39" s="238"/>
      <c r="CJ39" s="238"/>
      <c r="CK39" s="238"/>
      <c r="CL39" s="238"/>
      <c r="CM39" s="238"/>
      <c r="CN39" s="238"/>
      <c r="CO39" s="228">
        <v>300</v>
      </c>
      <c r="CP39" s="230"/>
      <c r="CQ39" s="251">
        <f t="shared" si="0"/>
        <v>394</v>
      </c>
    </row>
    <row r="40" spans="1:95" s="88" customFormat="1">
      <c r="A40" s="92">
        <v>36</v>
      </c>
      <c r="B40" s="93" t="s">
        <v>117</v>
      </c>
      <c r="C40" s="71" t="s">
        <v>87</v>
      </c>
      <c r="D40" s="71"/>
      <c r="I40" s="88">
        <f>24*4</f>
        <v>96</v>
      </c>
      <c r="K40" s="88">
        <f>25*4</f>
        <v>100</v>
      </c>
      <c r="T40" s="88">
        <f>20*4</f>
        <v>80</v>
      </c>
      <c r="AJ40" s="228"/>
      <c r="AK40" s="228"/>
      <c r="AL40" s="228"/>
      <c r="AM40" s="228"/>
      <c r="AN40" s="228"/>
      <c r="AO40" s="228"/>
      <c r="AP40" s="228"/>
      <c r="AQ40" s="228"/>
      <c r="AR40" s="228"/>
      <c r="AS40" s="228"/>
      <c r="AT40" s="228"/>
      <c r="AU40" s="228"/>
      <c r="AV40" s="228"/>
      <c r="AW40" s="228"/>
      <c r="AX40" s="228"/>
      <c r="AY40" s="228"/>
      <c r="AZ40" s="228"/>
      <c r="BA40" s="228"/>
      <c r="BB40" s="228"/>
      <c r="BC40" s="228"/>
      <c r="BD40" s="228"/>
      <c r="BE40" s="228"/>
      <c r="BF40" s="228"/>
      <c r="BG40" s="228"/>
      <c r="BH40" s="228"/>
      <c r="BI40" s="4"/>
      <c r="BJ40" s="4"/>
      <c r="BK40" s="228"/>
      <c r="BL40" s="228"/>
      <c r="BM40" s="228"/>
      <c r="BN40" s="228"/>
      <c r="BO40" s="228"/>
      <c r="BP40" s="4"/>
      <c r="BQ40" s="228"/>
      <c r="BR40" s="228"/>
      <c r="BS40" s="228"/>
      <c r="BT40" s="228"/>
      <c r="BU40" s="228"/>
      <c r="BV40" s="228"/>
      <c r="BW40" s="228"/>
      <c r="BX40" s="228"/>
      <c r="BY40" s="228"/>
      <c r="BZ40" s="228"/>
      <c r="CA40" s="228"/>
      <c r="CB40" s="228"/>
      <c r="CC40" s="228"/>
      <c r="CD40" s="228"/>
      <c r="CE40" s="236"/>
      <c r="CF40" s="228"/>
      <c r="CG40" s="228"/>
      <c r="CH40" s="238"/>
      <c r="CI40" s="238"/>
      <c r="CJ40" s="238"/>
      <c r="CK40" s="238"/>
      <c r="CL40" s="238"/>
      <c r="CM40" s="238"/>
      <c r="CN40" s="238"/>
      <c r="CO40" s="228">
        <v>1680</v>
      </c>
      <c r="CP40" s="230"/>
      <c r="CQ40" s="251">
        <f t="shared" si="0"/>
        <v>1956</v>
      </c>
    </row>
    <row r="41" spans="1:95" s="88" customFormat="1">
      <c r="A41" s="92">
        <v>37</v>
      </c>
      <c r="B41" s="93" t="s">
        <v>116</v>
      </c>
      <c r="C41" s="71" t="s">
        <v>144</v>
      </c>
      <c r="D41" s="71"/>
      <c r="AJ41" s="228"/>
      <c r="AK41" s="228"/>
      <c r="AL41" s="228"/>
      <c r="AM41" s="228"/>
      <c r="AN41" s="228"/>
      <c r="AO41" s="228"/>
      <c r="AP41" s="228"/>
      <c r="AQ41" s="228"/>
      <c r="AR41" s="228"/>
      <c r="AS41" s="228"/>
      <c r="AT41" s="228"/>
      <c r="AU41" s="228"/>
      <c r="AV41" s="228"/>
      <c r="AW41" s="228"/>
      <c r="AX41" s="228"/>
      <c r="AY41" s="228"/>
      <c r="AZ41" s="228"/>
      <c r="BA41" s="228"/>
      <c r="BB41" s="228"/>
      <c r="BC41" s="228"/>
      <c r="BD41" s="228"/>
      <c r="BE41" s="228"/>
      <c r="BF41" s="228"/>
      <c r="BG41" s="228"/>
      <c r="BH41" s="228"/>
      <c r="BI41" s="4"/>
      <c r="BJ41" s="4"/>
      <c r="BK41" s="228"/>
      <c r="BL41" s="228"/>
      <c r="BM41" s="228"/>
      <c r="BN41" s="228"/>
      <c r="BO41" s="228"/>
      <c r="BP41" s="4"/>
      <c r="BQ41" s="228"/>
      <c r="BR41" s="228"/>
      <c r="BS41" s="228"/>
      <c r="BT41" s="228"/>
      <c r="BU41" s="228"/>
      <c r="BV41" s="228"/>
      <c r="BW41" s="228"/>
      <c r="BX41" s="228"/>
      <c r="BY41" s="228"/>
      <c r="BZ41" s="228"/>
      <c r="CA41" s="228"/>
      <c r="CB41" s="228"/>
      <c r="CC41" s="228"/>
      <c r="CD41" s="228"/>
      <c r="CE41" s="236"/>
      <c r="CF41" s="228"/>
      <c r="CG41" s="228"/>
      <c r="CH41" s="238"/>
      <c r="CI41" s="238"/>
      <c r="CJ41" s="238"/>
      <c r="CK41" s="238"/>
      <c r="CL41" s="238"/>
      <c r="CM41" s="238"/>
      <c r="CN41" s="238"/>
      <c r="CO41" s="228"/>
      <c r="CP41" s="230"/>
      <c r="CQ41" s="251">
        <f t="shared" si="0"/>
        <v>0</v>
      </c>
    </row>
    <row r="42" spans="1:95" s="88" customFormat="1">
      <c r="A42" s="92">
        <v>38</v>
      </c>
      <c r="B42" s="93" t="s">
        <v>118</v>
      </c>
      <c r="C42" s="89" t="s">
        <v>18</v>
      </c>
      <c r="D42" s="89"/>
      <c r="AJ42" s="228"/>
      <c r="AK42" s="228"/>
      <c r="AL42" s="228"/>
      <c r="AM42" s="228"/>
      <c r="AN42" s="228"/>
      <c r="AO42" s="228"/>
      <c r="AP42" s="228"/>
      <c r="AQ42" s="228"/>
      <c r="AR42" s="228"/>
      <c r="AS42" s="228"/>
      <c r="AT42" s="228"/>
      <c r="AU42" s="228"/>
      <c r="AV42" s="228"/>
      <c r="AW42" s="228"/>
      <c r="AX42" s="228"/>
      <c r="AY42" s="228"/>
      <c r="AZ42" s="228"/>
      <c r="BA42" s="228"/>
      <c r="BB42" s="228"/>
      <c r="BC42" s="228"/>
      <c r="BD42" s="228"/>
      <c r="BE42" s="228"/>
      <c r="BF42" s="228"/>
      <c r="BG42" s="228"/>
      <c r="BH42" s="228"/>
      <c r="BI42" s="4"/>
      <c r="BJ42" s="4"/>
      <c r="BK42" s="228"/>
      <c r="BL42" s="228"/>
      <c r="BM42" s="228"/>
      <c r="BN42" s="228"/>
      <c r="BO42" s="228"/>
      <c r="BP42" s="4"/>
      <c r="BQ42" s="228"/>
      <c r="BR42" s="228"/>
      <c r="BS42" s="228"/>
      <c r="BT42" s="228"/>
      <c r="BU42" s="228"/>
      <c r="BV42" s="228"/>
      <c r="BW42" s="228"/>
      <c r="BX42" s="228"/>
      <c r="BY42" s="228"/>
      <c r="BZ42" s="228"/>
      <c r="CA42" s="228"/>
      <c r="CB42" s="228"/>
      <c r="CC42" s="228"/>
      <c r="CD42" s="228"/>
      <c r="CE42" s="236"/>
      <c r="CF42" s="228"/>
      <c r="CG42" s="228"/>
      <c r="CH42" s="238"/>
      <c r="CI42" s="238"/>
      <c r="CJ42" s="238"/>
      <c r="CK42" s="238"/>
      <c r="CL42" s="238"/>
      <c r="CM42" s="238"/>
      <c r="CN42" s="238"/>
      <c r="CO42" s="228"/>
      <c r="CP42" s="230"/>
      <c r="CQ42" s="251">
        <f t="shared" si="0"/>
        <v>0</v>
      </c>
    </row>
    <row r="43" spans="1:95" s="88" customFormat="1">
      <c r="A43" s="92">
        <v>39</v>
      </c>
      <c r="B43" s="93" t="s">
        <v>119</v>
      </c>
      <c r="C43" s="89" t="s">
        <v>18</v>
      </c>
      <c r="D43" s="89"/>
      <c r="AJ43" s="228"/>
      <c r="AK43" s="228"/>
      <c r="AL43" s="228"/>
      <c r="AM43" s="228"/>
      <c r="AN43" s="228"/>
      <c r="AO43" s="228"/>
      <c r="AP43" s="228"/>
      <c r="AQ43" s="228"/>
      <c r="AR43" s="228"/>
      <c r="AS43" s="228"/>
      <c r="AT43" s="228"/>
      <c r="AU43" s="228"/>
      <c r="AV43" s="228"/>
      <c r="AW43" s="228"/>
      <c r="AX43" s="228"/>
      <c r="AY43" s="228"/>
      <c r="AZ43" s="228"/>
      <c r="BA43" s="228"/>
      <c r="BB43" s="228"/>
      <c r="BC43" s="228"/>
      <c r="BD43" s="228"/>
      <c r="BE43" s="228"/>
      <c r="BF43" s="228"/>
      <c r="BG43" s="228"/>
      <c r="BH43" s="228"/>
      <c r="BI43" s="4"/>
      <c r="BJ43" s="4"/>
      <c r="BK43" s="228"/>
      <c r="BL43" s="228"/>
      <c r="BM43" s="228"/>
      <c r="BN43" s="228"/>
      <c r="BO43" s="228"/>
      <c r="BP43" s="4"/>
      <c r="BQ43" s="228"/>
      <c r="BR43" s="228"/>
      <c r="BS43" s="228"/>
      <c r="BT43" s="228"/>
      <c r="BU43" s="228"/>
      <c r="BV43" s="228"/>
      <c r="BW43" s="228"/>
      <c r="BX43" s="228"/>
      <c r="BY43" s="228"/>
      <c r="BZ43" s="228"/>
      <c r="CA43" s="228"/>
      <c r="CB43" s="228"/>
      <c r="CC43" s="228"/>
      <c r="CD43" s="228"/>
      <c r="CE43" s="236"/>
      <c r="CF43" s="228"/>
      <c r="CG43" s="228"/>
      <c r="CH43" s="238"/>
      <c r="CI43" s="238"/>
      <c r="CJ43" s="238"/>
      <c r="CK43" s="238"/>
      <c r="CL43" s="238"/>
      <c r="CM43" s="238"/>
      <c r="CN43" s="238"/>
      <c r="CO43" s="228"/>
      <c r="CP43" s="230"/>
      <c r="CQ43" s="251">
        <f t="shared" si="0"/>
        <v>0</v>
      </c>
    </row>
    <row r="44" spans="1:95" s="88" customFormat="1">
      <c r="A44" s="92">
        <v>40</v>
      </c>
      <c r="B44" s="93" t="s">
        <v>165</v>
      </c>
      <c r="C44" s="89" t="s">
        <v>18</v>
      </c>
      <c r="D44" s="89"/>
      <c r="M44" s="88">
        <v>1</v>
      </c>
      <c r="N44" s="88">
        <v>1</v>
      </c>
      <c r="O44" s="88">
        <v>1</v>
      </c>
      <c r="P44" s="93">
        <v>1</v>
      </c>
      <c r="Q44" s="93">
        <v>1</v>
      </c>
      <c r="R44" s="93">
        <v>1</v>
      </c>
      <c r="S44" s="93"/>
      <c r="T44" s="93"/>
      <c r="U44" s="93"/>
      <c r="V44" s="93"/>
      <c r="Y44" s="93">
        <v>1</v>
      </c>
      <c r="Z44" s="93">
        <v>1</v>
      </c>
      <c r="AA44" s="93">
        <v>1</v>
      </c>
      <c r="AB44" s="93">
        <v>1</v>
      </c>
      <c r="AC44" s="93">
        <v>1</v>
      </c>
      <c r="AD44" s="93">
        <v>1</v>
      </c>
      <c r="AE44" s="93">
        <v>1</v>
      </c>
      <c r="AF44" s="93">
        <v>1</v>
      </c>
      <c r="AG44" s="93">
        <v>1</v>
      </c>
      <c r="AH44" s="93">
        <v>1</v>
      </c>
      <c r="AI44" s="93">
        <v>1</v>
      </c>
      <c r="AJ44" s="228"/>
      <c r="AK44" s="227"/>
      <c r="AL44" s="228"/>
      <c r="AM44" s="228">
        <v>1</v>
      </c>
      <c r="AN44" s="228">
        <v>1</v>
      </c>
      <c r="AO44" s="228">
        <v>1</v>
      </c>
      <c r="AP44" s="228">
        <v>1</v>
      </c>
      <c r="AQ44" s="228">
        <v>1</v>
      </c>
      <c r="AR44" s="228">
        <v>1</v>
      </c>
      <c r="AS44" s="227">
        <v>1</v>
      </c>
      <c r="AT44" s="228"/>
      <c r="AU44" s="228"/>
      <c r="AV44" s="228">
        <v>1</v>
      </c>
      <c r="AW44" s="228">
        <v>1</v>
      </c>
      <c r="AX44" s="228">
        <v>1</v>
      </c>
      <c r="AY44" s="228">
        <v>1</v>
      </c>
      <c r="AZ44" s="228"/>
      <c r="BA44" s="228"/>
      <c r="BB44" s="228">
        <v>1</v>
      </c>
      <c r="BC44" s="228">
        <v>1</v>
      </c>
      <c r="BD44" s="228">
        <v>1</v>
      </c>
      <c r="BE44" s="228">
        <v>1</v>
      </c>
      <c r="BF44" s="228">
        <v>1</v>
      </c>
      <c r="BG44" s="228">
        <v>1</v>
      </c>
      <c r="BH44" s="228">
        <v>1</v>
      </c>
      <c r="BI44" s="4"/>
      <c r="BJ44" s="4"/>
      <c r="BK44" s="228"/>
      <c r="BL44" s="228">
        <v>2</v>
      </c>
      <c r="BM44" s="228">
        <v>2</v>
      </c>
      <c r="BN44" s="228"/>
      <c r="BO44" s="228"/>
      <c r="BP44" s="4">
        <v>1</v>
      </c>
      <c r="BQ44" s="228"/>
      <c r="BR44" s="228"/>
      <c r="BS44" s="228">
        <v>1</v>
      </c>
      <c r="BT44" s="228">
        <v>1</v>
      </c>
      <c r="BU44" s="228">
        <v>1</v>
      </c>
      <c r="BV44" s="228">
        <v>1</v>
      </c>
      <c r="BW44" s="228">
        <v>1</v>
      </c>
      <c r="BX44" s="228">
        <v>1</v>
      </c>
      <c r="BY44" s="228">
        <v>1</v>
      </c>
      <c r="BZ44" s="228">
        <v>1</v>
      </c>
      <c r="CA44" s="228">
        <v>1</v>
      </c>
      <c r="CB44" s="228">
        <v>1</v>
      </c>
      <c r="CC44" s="228"/>
      <c r="CD44" s="228"/>
      <c r="CE44" s="236">
        <v>1</v>
      </c>
      <c r="CF44" s="228"/>
      <c r="CG44" s="228"/>
      <c r="CH44" s="238"/>
      <c r="CI44" s="238"/>
      <c r="CJ44" s="238"/>
      <c r="CK44" s="238"/>
      <c r="CL44" s="238"/>
      <c r="CM44" s="238"/>
      <c r="CN44" s="238"/>
      <c r="CO44" s="228"/>
      <c r="CP44" s="230"/>
      <c r="CQ44" s="251">
        <f t="shared" si="0"/>
        <v>51</v>
      </c>
    </row>
    <row r="45" spans="1:95" s="88" customFormat="1">
      <c r="A45" s="92">
        <v>41</v>
      </c>
      <c r="B45" s="93" t="s">
        <v>222</v>
      </c>
      <c r="C45" s="89" t="s">
        <v>40</v>
      </c>
      <c r="D45" s="89"/>
      <c r="AJ45" s="228"/>
      <c r="AK45" s="228"/>
      <c r="AL45" s="228"/>
      <c r="AM45" s="228"/>
      <c r="AN45" s="228"/>
      <c r="AO45" s="228"/>
      <c r="AP45" s="228"/>
      <c r="AQ45" s="228"/>
      <c r="AR45" s="228"/>
      <c r="AS45" s="228"/>
      <c r="AT45" s="228"/>
      <c r="AU45" s="228"/>
      <c r="AV45" s="228"/>
      <c r="AW45" s="228"/>
      <c r="AX45" s="228"/>
      <c r="AY45" s="228"/>
      <c r="AZ45" s="228"/>
      <c r="BA45" s="228"/>
      <c r="BB45" s="228"/>
      <c r="BC45" s="228"/>
      <c r="BD45" s="228"/>
      <c r="BE45" s="228"/>
      <c r="BF45" s="228"/>
      <c r="BG45" s="228"/>
      <c r="BH45" s="228"/>
      <c r="BI45" s="4"/>
      <c r="BJ45" s="4"/>
      <c r="BK45" s="228"/>
      <c r="BL45" s="228"/>
      <c r="BM45" s="228"/>
      <c r="BN45" s="228"/>
      <c r="BO45" s="228"/>
      <c r="BP45" s="4"/>
      <c r="BQ45" s="228"/>
      <c r="BR45" s="228"/>
      <c r="BS45" s="228"/>
      <c r="BT45" s="228"/>
      <c r="BU45" s="228"/>
      <c r="BV45" s="228"/>
      <c r="BW45" s="228"/>
      <c r="BX45" s="228"/>
      <c r="BY45" s="228"/>
      <c r="BZ45" s="228"/>
      <c r="CA45" s="228"/>
      <c r="CB45" s="228"/>
      <c r="CC45" s="228"/>
      <c r="CD45" s="228"/>
      <c r="CE45" s="236"/>
      <c r="CF45" s="228"/>
      <c r="CG45" s="228"/>
      <c r="CH45" s="238"/>
      <c r="CI45" s="238"/>
      <c r="CJ45" s="238"/>
      <c r="CK45" s="238"/>
      <c r="CL45" s="238"/>
      <c r="CM45" s="238"/>
      <c r="CN45" s="238"/>
      <c r="CO45" s="228"/>
      <c r="CP45" s="230"/>
      <c r="CQ45" s="251">
        <f t="shared" si="0"/>
        <v>0</v>
      </c>
    </row>
    <row r="46" spans="1:95" s="88" customFormat="1">
      <c r="A46" s="92">
        <v>42</v>
      </c>
      <c r="B46" s="93" t="s">
        <v>225</v>
      </c>
      <c r="C46" s="89" t="s">
        <v>87</v>
      </c>
      <c r="D46" s="89"/>
      <c r="AJ46" s="228"/>
      <c r="AK46" s="228"/>
      <c r="AL46" s="228"/>
      <c r="AM46" s="228"/>
      <c r="AN46" s="228"/>
      <c r="AO46" s="228"/>
      <c r="AP46" s="228"/>
      <c r="AQ46" s="228"/>
      <c r="AR46" s="228"/>
      <c r="AS46" s="228"/>
      <c r="AT46" s="228"/>
      <c r="AU46" s="228"/>
      <c r="AV46" s="228"/>
      <c r="AW46" s="228"/>
      <c r="AX46" s="228"/>
      <c r="AY46" s="228"/>
      <c r="AZ46" s="228"/>
      <c r="BA46" s="228"/>
      <c r="BB46" s="228"/>
      <c r="BC46" s="228"/>
      <c r="BD46" s="228"/>
      <c r="BE46" s="228"/>
      <c r="BF46" s="228"/>
      <c r="BG46" s="228"/>
      <c r="BH46" s="228"/>
      <c r="BI46" s="4"/>
      <c r="BJ46" s="4"/>
      <c r="BK46" s="228"/>
      <c r="BL46" s="228"/>
      <c r="BM46" s="228"/>
      <c r="BN46" s="228"/>
      <c r="BO46" s="228"/>
      <c r="BP46" s="4"/>
      <c r="BQ46" s="228"/>
      <c r="BR46" s="228"/>
      <c r="BS46" s="228"/>
      <c r="BT46" s="228"/>
      <c r="BU46" s="228"/>
      <c r="BV46" s="228"/>
      <c r="BW46" s="228"/>
      <c r="BX46" s="228"/>
      <c r="BY46" s="228"/>
      <c r="BZ46" s="228"/>
      <c r="CA46" s="228"/>
      <c r="CB46" s="228"/>
      <c r="CC46" s="228"/>
      <c r="CD46" s="228"/>
      <c r="CE46" s="236"/>
      <c r="CF46" s="228"/>
      <c r="CG46" s="228"/>
      <c r="CH46" s="238"/>
      <c r="CI46" s="238"/>
      <c r="CJ46" s="238"/>
      <c r="CK46" s="238"/>
      <c r="CL46" s="238"/>
      <c r="CM46" s="238"/>
      <c r="CN46" s="238"/>
      <c r="CO46" s="228"/>
      <c r="CP46" s="230"/>
      <c r="CQ46" s="251">
        <f t="shared" si="0"/>
        <v>0</v>
      </c>
    </row>
    <row r="47" spans="1:95" s="88" customFormat="1">
      <c r="A47" s="92">
        <v>43</v>
      </c>
      <c r="B47" s="93" t="s">
        <v>226</v>
      </c>
      <c r="C47" s="89" t="s">
        <v>144</v>
      </c>
      <c r="D47" s="89"/>
      <c r="AJ47" s="228"/>
      <c r="AK47" s="228"/>
      <c r="AL47" s="228"/>
      <c r="AM47" s="228"/>
      <c r="AN47" s="228"/>
      <c r="AO47" s="228"/>
      <c r="AP47" s="228"/>
      <c r="AQ47" s="228"/>
      <c r="AR47" s="228"/>
      <c r="AS47" s="228"/>
      <c r="AT47" s="228"/>
      <c r="AU47" s="228"/>
      <c r="AV47" s="228"/>
      <c r="AW47" s="228"/>
      <c r="AX47" s="228"/>
      <c r="AY47" s="228"/>
      <c r="AZ47" s="228"/>
      <c r="BA47" s="228"/>
      <c r="BB47" s="228"/>
      <c r="BC47" s="228"/>
      <c r="BD47" s="228"/>
      <c r="BE47" s="228"/>
      <c r="BF47" s="228"/>
      <c r="BG47" s="228"/>
      <c r="BH47" s="228"/>
      <c r="BI47" s="4"/>
      <c r="BJ47" s="4"/>
      <c r="BK47" s="228"/>
      <c r="BL47" s="228"/>
      <c r="BM47" s="228"/>
      <c r="BN47" s="228"/>
      <c r="BO47" s="228"/>
      <c r="BP47" s="4"/>
      <c r="BQ47" s="228"/>
      <c r="BR47" s="228"/>
      <c r="BS47" s="228"/>
      <c r="BT47" s="228"/>
      <c r="BU47" s="228"/>
      <c r="BV47" s="228"/>
      <c r="BW47" s="228"/>
      <c r="BX47" s="228"/>
      <c r="BY47" s="228"/>
      <c r="BZ47" s="228"/>
      <c r="CA47" s="228"/>
      <c r="CB47" s="228"/>
      <c r="CC47" s="228"/>
      <c r="CD47" s="228"/>
      <c r="CE47" s="236"/>
      <c r="CF47" s="228"/>
      <c r="CG47" s="228"/>
      <c r="CH47" s="238"/>
      <c r="CI47" s="238"/>
      <c r="CJ47" s="238"/>
      <c r="CK47" s="238"/>
      <c r="CL47" s="238"/>
      <c r="CM47" s="238"/>
      <c r="CN47" s="238"/>
      <c r="CO47" s="228"/>
      <c r="CP47" s="230"/>
      <c r="CQ47" s="251">
        <f t="shared" si="0"/>
        <v>0</v>
      </c>
    </row>
    <row r="48" spans="1:95" s="88" customFormat="1">
      <c r="A48" s="92">
        <v>44</v>
      </c>
      <c r="B48" s="93" t="s">
        <v>227</v>
      </c>
      <c r="C48" s="89" t="s">
        <v>87</v>
      </c>
      <c r="D48" s="89"/>
      <c r="AJ48" s="228"/>
      <c r="AK48" s="228"/>
      <c r="AL48" s="228"/>
      <c r="AM48" s="228"/>
      <c r="AN48" s="228"/>
      <c r="AO48" s="228"/>
      <c r="AP48" s="228"/>
      <c r="AQ48" s="228"/>
      <c r="AR48" s="228"/>
      <c r="AS48" s="228"/>
      <c r="AT48" s="228"/>
      <c r="AU48" s="228"/>
      <c r="AV48" s="228"/>
      <c r="AW48" s="228"/>
      <c r="AX48" s="228"/>
      <c r="AY48" s="228"/>
      <c r="AZ48" s="228"/>
      <c r="BA48" s="228"/>
      <c r="BB48" s="228"/>
      <c r="BC48" s="228"/>
      <c r="BD48" s="228"/>
      <c r="BE48" s="228"/>
      <c r="BF48" s="228"/>
      <c r="BG48" s="228"/>
      <c r="BH48" s="228"/>
      <c r="BI48" s="4"/>
      <c r="BJ48" s="4"/>
      <c r="BK48" s="228"/>
      <c r="BL48" s="228"/>
      <c r="BM48" s="228"/>
      <c r="BN48" s="228"/>
      <c r="BO48" s="228"/>
      <c r="BP48" s="4"/>
      <c r="BQ48" s="228"/>
      <c r="BR48" s="228"/>
      <c r="BS48" s="228"/>
      <c r="BT48" s="228"/>
      <c r="BU48" s="228"/>
      <c r="BV48" s="228"/>
      <c r="BW48" s="228"/>
      <c r="BX48" s="228"/>
      <c r="BY48" s="228"/>
      <c r="BZ48" s="228"/>
      <c r="CA48" s="228"/>
      <c r="CB48" s="228"/>
      <c r="CC48" s="228"/>
      <c r="CD48" s="228"/>
      <c r="CE48" s="236"/>
      <c r="CF48" s="228"/>
      <c r="CG48" s="228"/>
      <c r="CH48" s="238"/>
      <c r="CI48" s="238"/>
      <c r="CJ48" s="238"/>
      <c r="CK48" s="238"/>
      <c r="CL48" s="238"/>
      <c r="CM48" s="238"/>
      <c r="CN48" s="238"/>
      <c r="CO48" s="228"/>
      <c r="CP48" s="230"/>
      <c r="CQ48" s="251">
        <f t="shared" si="0"/>
        <v>0</v>
      </c>
    </row>
    <row r="49" spans="1:95" s="88" customFormat="1">
      <c r="A49" s="92">
        <v>45</v>
      </c>
      <c r="B49" s="93" t="s">
        <v>228</v>
      </c>
      <c r="C49" s="89" t="s">
        <v>144</v>
      </c>
      <c r="D49" s="89"/>
      <c r="AJ49" s="228"/>
      <c r="AK49" s="228"/>
      <c r="AL49" s="228"/>
      <c r="AM49" s="228"/>
      <c r="AN49" s="228"/>
      <c r="AO49" s="228"/>
      <c r="AP49" s="228"/>
      <c r="AQ49" s="228"/>
      <c r="AR49" s="228"/>
      <c r="AS49" s="228"/>
      <c r="AT49" s="228"/>
      <c r="AU49" s="228"/>
      <c r="AV49" s="228"/>
      <c r="AW49" s="228"/>
      <c r="AX49" s="228"/>
      <c r="AY49" s="228"/>
      <c r="AZ49" s="228"/>
      <c r="BA49" s="228"/>
      <c r="BB49" s="228"/>
      <c r="BC49" s="228"/>
      <c r="BD49" s="228"/>
      <c r="BE49" s="228"/>
      <c r="BF49" s="228"/>
      <c r="BG49" s="228"/>
      <c r="BH49" s="228"/>
      <c r="BI49" s="4"/>
      <c r="BJ49" s="4"/>
      <c r="BK49" s="228"/>
      <c r="BL49" s="228"/>
      <c r="BM49" s="228"/>
      <c r="BN49" s="228"/>
      <c r="BO49" s="228"/>
      <c r="BP49" s="4"/>
      <c r="BQ49" s="228"/>
      <c r="BR49" s="228"/>
      <c r="BS49" s="228"/>
      <c r="BT49" s="228"/>
      <c r="BU49" s="228"/>
      <c r="BV49" s="228"/>
      <c r="BW49" s="228"/>
      <c r="BX49" s="228"/>
      <c r="BY49" s="228"/>
      <c r="BZ49" s="228"/>
      <c r="CA49" s="228"/>
      <c r="CB49" s="228"/>
      <c r="CC49" s="228"/>
      <c r="CD49" s="228"/>
      <c r="CE49" s="236"/>
      <c r="CF49" s="228"/>
      <c r="CG49" s="228"/>
      <c r="CH49" s="238"/>
      <c r="CI49" s="238"/>
      <c r="CJ49" s="238"/>
      <c r="CK49" s="238"/>
      <c r="CL49" s="238"/>
      <c r="CM49" s="238"/>
      <c r="CN49" s="238"/>
      <c r="CO49" s="228"/>
      <c r="CP49" s="230"/>
      <c r="CQ49" s="251">
        <f t="shared" si="0"/>
        <v>0</v>
      </c>
    </row>
    <row r="50" spans="1:95" s="88" customFormat="1">
      <c r="A50" s="92">
        <v>46</v>
      </c>
      <c r="B50" s="93" t="s">
        <v>229</v>
      </c>
      <c r="C50" s="89" t="s">
        <v>144</v>
      </c>
      <c r="D50" s="89"/>
      <c r="AJ50" s="228"/>
      <c r="AK50" s="228"/>
      <c r="AL50" s="228"/>
      <c r="AM50" s="228"/>
      <c r="AN50" s="228"/>
      <c r="AO50" s="228"/>
      <c r="AP50" s="228"/>
      <c r="AQ50" s="228"/>
      <c r="AR50" s="228"/>
      <c r="AS50" s="228"/>
      <c r="AT50" s="228"/>
      <c r="AU50" s="228"/>
      <c r="AV50" s="228"/>
      <c r="AW50" s="228"/>
      <c r="AX50" s="228"/>
      <c r="AY50" s="228"/>
      <c r="AZ50" s="228"/>
      <c r="BA50" s="228"/>
      <c r="BB50" s="228"/>
      <c r="BC50" s="228"/>
      <c r="BD50" s="228"/>
      <c r="BE50" s="228"/>
      <c r="BF50" s="228"/>
      <c r="BG50" s="228"/>
      <c r="BH50" s="228"/>
      <c r="BI50" s="4"/>
      <c r="BJ50" s="4"/>
      <c r="BK50" s="228"/>
      <c r="BL50" s="228"/>
      <c r="BM50" s="228"/>
      <c r="BN50" s="228"/>
      <c r="BO50" s="228"/>
      <c r="BP50" s="4"/>
      <c r="BQ50" s="228"/>
      <c r="BR50" s="228"/>
      <c r="BS50" s="228"/>
      <c r="BT50" s="228"/>
      <c r="BU50" s="228"/>
      <c r="BV50" s="228"/>
      <c r="BW50" s="228"/>
      <c r="BX50" s="228"/>
      <c r="BY50" s="228"/>
      <c r="BZ50" s="228"/>
      <c r="CA50" s="228"/>
      <c r="CB50" s="228"/>
      <c r="CC50" s="228"/>
      <c r="CD50" s="228"/>
      <c r="CE50" s="236"/>
      <c r="CF50" s="228"/>
      <c r="CG50" s="228"/>
      <c r="CH50" s="238"/>
      <c r="CI50" s="238"/>
      <c r="CJ50" s="238"/>
      <c r="CK50" s="238"/>
      <c r="CL50" s="238"/>
      <c r="CM50" s="238"/>
      <c r="CN50" s="238"/>
      <c r="CO50" s="228"/>
      <c r="CP50" s="230"/>
      <c r="CQ50" s="251">
        <f t="shared" si="0"/>
        <v>0</v>
      </c>
    </row>
    <row r="51" spans="1:95" s="88" customFormat="1">
      <c r="A51" s="92">
        <v>47</v>
      </c>
      <c r="B51" s="93" t="s">
        <v>230</v>
      </c>
      <c r="C51" s="89" t="s">
        <v>144</v>
      </c>
      <c r="D51" s="89"/>
      <c r="AJ51" s="228"/>
      <c r="AK51" s="228"/>
      <c r="AL51" s="228"/>
      <c r="AM51" s="228"/>
      <c r="AN51" s="228"/>
      <c r="AO51" s="228"/>
      <c r="AP51" s="228"/>
      <c r="AQ51" s="228"/>
      <c r="AR51" s="228"/>
      <c r="AS51" s="228"/>
      <c r="AT51" s="228"/>
      <c r="AU51" s="228"/>
      <c r="AV51" s="228"/>
      <c r="AW51" s="228"/>
      <c r="AX51" s="228"/>
      <c r="AY51" s="228"/>
      <c r="AZ51" s="228"/>
      <c r="BA51" s="228"/>
      <c r="BB51" s="228"/>
      <c r="BC51" s="228"/>
      <c r="BD51" s="228"/>
      <c r="BE51" s="228"/>
      <c r="BF51" s="228"/>
      <c r="BG51" s="228"/>
      <c r="BH51" s="228"/>
      <c r="BI51" s="4"/>
      <c r="BJ51" s="4"/>
      <c r="BK51" s="228"/>
      <c r="BL51" s="228"/>
      <c r="BM51" s="228"/>
      <c r="BN51" s="228"/>
      <c r="BO51" s="228"/>
      <c r="BP51" s="4"/>
      <c r="BQ51" s="228"/>
      <c r="BR51" s="228"/>
      <c r="BS51" s="228"/>
      <c r="BT51" s="228"/>
      <c r="BU51" s="228"/>
      <c r="BV51" s="228"/>
      <c r="BW51" s="228"/>
      <c r="BX51" s="228"/>
      <c r="BY51" s="228"/>
      <c r="BZ51" s="228"/>
      <c r="CA51" s="228"/>
      <c r="CB51" s="228"/>
      <c r="CC51" s="228"/>
      <c r="CD51" s="228"/>
      <c r="CE51" s="236"/>
      <c r="CF51" s="228"/>
      <c r="CG51" s="228"/>
      <c r="CH51" s="238"/>
      <c r="CI51" s="238"/>
      <c r="CJ51" s="238"/>
      <c r="CK51" s="238"/>
      <c r="CL51" s="238"/>
      <c r="CM51" s="238"/>
      <c r="CN51" s="238"/>
      <c r="CO51" s="228"/>
      <c r="CP51" s="230"/>
      <c r="CQ51" s="251">
        <f t="shared" si="0"/>
        <v>0</v>
      </c>
    </row>
    <row r="52" spans="1:95" s="88" customFormat="1">
      <c r="A52" s="92">
        <v>48</v>
      </c>
      <c r="B52" s="93" t="s">
        <v>240</v>
      </c>
      <c r="C52" s="89" t="s">
        <v>87</v>
      </c>
      <c r="D52" s="89"/>
      <c r="I52" s="93"/>
      <c r="J52" s="93"/>
      <c r="K52" s="93"/>
      <c r="L52" s="93"/>
      <c r="M52" s="93"/>
      <c r="N52" s="93"/>
      <c r="O52" s="93"/>
      <c r="P52" s="93"/>
      <c r="Q52" s="93"/>
      <c r="R52" s="93"/>
      <c r="S52" s="93"/>
      <c r="T52" s="93"/>
      <c r="U52" s="93"/>
      <c r="V52" s="93"/>
      <c r="W52" s="93"/>
      <c r="X52" s="93"/>
      <c r="Y52" s="93"/>
      <c r="Z52" s="93"/>
      <c r="AA52" s="93"/>
      <c r="AB52" s="93"/>
      <c r="AC52" s="93"/>
      <c r="AD52" s="93"/>
      <c r="AE52" s="93"/>
      <c r="AF52" s="93"/>
      <c r="AG52" s="93"/>
      <c r="AH52" s="93"/>
      <c r="AI52" s="93"/>
      <c r="AJ52" s="227"/>
      <c r="AK52" s="227"/>
      <c r="AL52" s="227"/>
      <c r="AM52" s="227"/>
      <c r="AN52" s="227"/>
      <c r="AO52" s="227"/>
      <c r="AP52" s="227"/>
      <c r="AQ52" s="227"/>
      <c r="AR52" s="227"/>
      <c r="AS52" s="227"/>
      <c r="AT52" s="227"/>
      <c r="AU52" s="227"/>
      <c r="AV52" s="227"/>
      <c r="AW52" s="227"/>
      <c r="AX52" s="227"/>
      <c r="AY52" s="227"/>
      <c r="AZ52" s="227"/>
      <c r="BA52" s="227"/>
      <c r="BB52" s="227"/>
      <c r="BC52" s="227"/>
      <c r="BD52" s="227"/>
      <c r="BE52" s="227"/>
      <c r="BF52" s="227"/>
      <c r="BG52" s="227"/>
      <c r="BH52" s="227"/>
      <c r="BI52" s="4"/>
      <c r="BJ52" s="4"/>
      <c r="BK52" s="227"/>
      <c r="BL52" s="227"/>
      <c r="BM52" s="227"/>
      <c r="BN52" s="227"/>
      <c r="BO52" s="227"/>
      <c r="BP52" s="4"/>
      <c r="BQ52" s="227"/>
      <c r="BR52" s="227"/>
      <c r="BS52" s="227"/>
      <c r="BT52" s="227"/>
      <c r="BU52" s="227"/>
      <c r="BV52" s="227"/>
      <c r="BW52" s="227"/>
      <c r="BX52" s="227"/>
      <c r="BY52" s="227"/>
      <c r="BZ52" s="227"/>
      <c r="CA52" s="227"/>
      <c r="CB52" s="227"/>
      <c r="CC52" s="227"/>
      <c r="CD52" s="227"/>
      <c r="CE52" s="236"/>
      <c r="CF52" s="227"/>
      <c r="CG52" s="227"/>
      <c r="CH52" s="237"/>
      <c r="CI52" s="237"/>
      <c r="CJ52" s="237"/>
      <c r="CK52" s="237"/>
      <c r="CL52" s="237"/>
      <c r="CM52" s="237"/>
      <c r="CN52" s="237"/>
      <c r="CO52" s="227"/>
      <c r="CP52" s="229"/>
      <c r="CQ52" s="251">
        <f t="shared" si="0"/>
        <v>0</v>
      </c>
    </row>
    <row r="53" spans="1:95" s="88" customFormat="1">
      <c r="A53" s="102" t="s">
        <v>120</v>
      </c>
      <c r="B53" s="103" t="s">
        <v>121</v>
      </c>
      <c r="C53" s="89"/>
      <c r="D53" s="89"/>
      <c r="AJ53" s="228"/>
      <c r="AK53" s="228"/>
      <c r="AL53" s="228"/>
      <c r="AM53" s="228"/>
      <c r="AN53" s="228"/>
      <c r="AO53" s="228"/>
      <c r="AP53" s="228"/>
      <c r="AQ53" s="228"/>
      <c r="AR53" s="228"/>
      <c r="AS53" s="228"/>
      <c r="AT53" s="228"/>
      <c r="AU53" s="228"/>
      <c r="AV53" s="228"/>
      <c r="AW53" s="228"/>
      <c r="AX53" s="228"/>
      <c r="AY53" s="228"/>
      <c r="AZ53" s="228"/>
      <c r="BA53" s="228"/>
      <c r="BB53" s="228"/>
      <c r="BC53" s="228"/>
      <c r="BD53" s="228"/>
      <c r="BE53" s="228"/>
      <c r="BF53" s="228"/>
      <c r="BG53" s="228"/>
      <c r="BH53" s="228"/>
      <c r="BI53" s="4"/>
      <c r="BJ53" s="4"/>
      <c r="BK53" s="228"/>
      <c r="BL53" s="228"/>
      <c r="BM53" s="228"/>
      <c r="BN53" s="228"/>
      <c r="BO53" s="228"/>
      <c r="BP53" s="4"/>
      <c r="BQ53" s="228"/>
      <c r="BR53" s="228"/>
      <c r="BS53" s="228"/>
      <c r="BT53" s="228"/>
      <c r="BU53" s="228"/>
      <c r="BV53" s="228"/>
      <c r="BW53" s="228"/>
      <c r="BX53" s="228"/>
      <c r="BY53" s="228"/>
      <c r="BZ53" s="228"/>
      <c r="CA53" s="228"/>
      <c r="CB53" s="228"/>
      <c r="CC53" s="228"/>
      <c r="CD53" s="228"/>
      <c r="CE53" s="236"/>
      <c r="CF53" s="228"/>
      <c r="CG53" s="228"/>
      <c r="CH53" s="238"/>
      <c r="CI53" s="238"/>
      <c r="CJ53" s="238"/>
      <c r="CK53" s="238"/>
      <c r="CL53" s="238"/>
      <c r="CM53" s="238"/>
      <c r="CN53" s="238"/>
      <c r="CO53" s="228"/>
      <c r="CP53" s="230"/>
      <c r="CQ53" s="251">
        <f t="shared" si="0"/>
        <v>0</v>
      </c>
    </row>
    <row r="54" spans="1:95" s="88" customFormat="1">
      <c r="A54" s="89">
        <v>1</v>
      </c>
      <c r="B54" s="88" t="s">
        <v>122</v>
      </c>
      <c r="C54" s="89" t="s">
        <v>18</v>
      </c>
      <c r="D54" s="89"/>
      <c r="I54" s="88">
        <v>1</v>
      </c>
      <c r="K54" s="88">
        <v>1</v>
      </c>
      <c r="V54" s="88">
        <v>1</v>
      </c>
      <c r="AJ54" s="228"/>
      <c r="AK54" s="228"/>
      <c r="AL54" s="228"/>
      <c r="AM54" s="228"/>
      <c r="AN54" s="228"/>
      <c r="AO54" s="228"/>
      <c r="AP54" s="228"/>
      <c r="AQ54" s="228"/>
      <c r="AR54" s="228"/>
      <c r="AS54" s="228"/>
      <c r="AT54" s="228"/>
      <c r="AU54" s="228"/>
      <c r="AV54" s="228"/>
      <c r="AW54" s="228"/>
      <c r="AX54" s="228"/>
      <c r="AY54" s="228"/>
      <c r="AZ54" s="228"/>
      <c r="BA54" s="228"/>
      <c r="BB54" s="228"/>
      <c r="BC54" s="228"/>
      <c r="BD54" s="228"/>
      <c r="BE54" s="228"/>
      <c r="BF54" s="228"/>
      <c r="BG54" s="228"/>
      <c r="BH54" s="228"/>
      <c r="BI54" s="4"/>
      <c r="BJ54" s="4">
        <v>1</v>
      </c>
      <c r="BK54" s="4">
        <v>1</v>
      </c>
      <c r="BL54" s="228"/>
      <c r="BM54" s="228"/>
      <c r="BN54" s="228"/>
      <c r="BO54" s="228"/>
      <c r="BP54" s="4"/>
      <c r="BQ54" s="228"/>
      <c r="BR54" s="228"/>
      <c r="BS54" s="228"/>
      <c r="BT54" s="228"/>
      <c r="BU54" s="228"/>
      <c r="BV54" s="228"/>
      <c r="BW54" s="228"/>
      <c r="BX54" s="228"/>
      <c r="BY54" s="228"/>
      <c r="BZ54" s="228"/>
      <c r="CA54" s="228"/>
      <c r="CB54" s="228"/>
      <c r="CC54" s="228"/>
      <c r="CD54" s="228"/>
      <c r="CE54" s="236"/>
      <c r="CF54" s="228"/>
      <c r="CG54" s="228"/>
      <c r="CH54" s="238"/>
      <c r="CI54" s="238">
        <v>5</v>
      </c>
      <c r="CJ54" s="238"/>
      <c r="CK54" s="238"/>
      <c r="CL54" s="238"/>
      <c r="CM54" s="238"/>
      <c r="CN54" s="238"/>
      <c r="CO54" s="228">
        <v>12</v>
      </c>
      <c r="CP54" s="230"/>
      <c r="CQ54" s="251">
        <f t="shared" si="0"/>
        <v>22</v>
      </c>
    </row>
    <row r="55" spans="1:95" s="88" customFormat="1">
      <c r="A55" s="89">
        <v>2</v>
      </c>
      <c r="B55" s="88" t="s">
        <v>123</v>
      </c>
      <c r="C55" s="89" t="s">
        <v>18</v>
      </c>
      <c r="D55" s="89"/>
      <c r="I55" s="88">
        <v>1</v>
      </c>
      <c r="K55" s="88">
        <v>1</v>
      </c>
      <c r="V55" s="88">
        <v>1</v>
      </c>
      <c r="AJ55" s="228"/>
      <c r="AK55" s="228"/>
      <c r="AL55" s="228"/>
      <c r="AM55" s="228"/>
      <c r="AN55" s="228"/>
      <c r="AO55" s="228"/>
      <c r="AP55" s="228"/>
      <c r="AQ55" s="228"/>
      <c r="AR55" s="228"/>
      <c r="AS55" s="228"/>
      <c r="AT55" s="228"/>
      <c r="AU55" s="228"/>
      <c r="AV55" s="228"/>
      <c r="AW55" s="228"/>
      <c r="AX55" s="228"/>
      <c r="AY55" s="228"/>
      <c r="AZ55" s="228"/>
      <c r="BA55" s="228"/>
      <c r="BB55" s="228"/>
      <c r="BC55" s="228"/>
      <c r="BD55" s="228"/>
      <c r="BE55" s="228"/>
      <c r="BF55" s="228"/>
      <c r="BG55" s="228"/>
      <c r="BH55" s="228"/>
      <c r="BI55" s="4"/>
      <c r="BJ55" s="4">
        <v>1</v>
      </c>
      <c r="BK55" s="4">
        <v>1</v>
      </c>
      <c r="BL55" s="228"/>
      <c r="BM55" s="228"/>
      <c r="BN55" s="228"/>
      <c r="BO55" s="228"/>
      <c r="BP55" s="4"/>
      <c r="BQ55" s="228"/>
      <c r="BR55" s="228"/>
      <c r="BS55" s="228"/>
      <c r="BT55" s="228"/>
      <c r="BU55" s="228"/>
      <c r="BV55" s="228"/>
      <c r="BW55" s="228"/>
      <c r="BX55" s="228"/>
      <c r="BY55" s="228"/>
      <c r="BZ55" s="228"/>
      <c r="CA55" s="228"/>
      <c r="CB55" s="228"/>
      <c r="CC55" s="228"/>
      <c r="CD55" s="228"/>
      <c r="CE55" s="236"/>
      <c r="CF55" s="228"/>
      <c r="CG55" s="228"/>
      <c r="CH55" s="238"/>
      <c r="CI55" s="238">
        <v>5</v>
      </c>
      <c r="CJ55" s="238"/>
      <c r="CK55" s="238"/>
      <c r="CL55" s="238"/>
      <c r="CM55" s="238"/>
      <c r="CN55" s="238"/>
      <c r="CO55" s="228">
        <v>12</v>
      </c>
      <c r="CP55" s="230"/>
      <c r="CQ55" s="251">
        <f t="shared" si="0"/>
        <v>22</v>
      </c>
    </row>
    <row r="56" spans="1:95" s="88" customFormat="1">
      <c r="A56" s="89">
        <v>3</v>
      </c>
      <c r="B56" s="88" t="s">
        <v>124</v>
      </c>
      <c r="C56" s="89" t="s">
        <v>18</v>
      </c>
      <c r="D56" s="89"/>
      <c r="I56" s="88">
        <v>1</v>
      </c>
      <c r="K56" s="88">
        <v>1</v>
      </c>
      <c r="V56" s="88">
        <v>1</v>
      </c>
      <c r="AJ56" s="228"/>
      <c r="AK56" s="228"/>
      <c r="AL56" s="228"/>
      <c r="AM56" s="228"/>
      <c r="AN56" s="228"/>
      <c r="AO56" s="228"/>
      <c r="AP56" s="228"/>
      <c r="AQ56" s="228"/>
      <c r="AR56" s="228"/>
      <c r="AS56" s="228"/>
      <c r="AT56" s="228"/>
      <c r="AU56" s="228"/>
      <c r="AV56" s="228"/>
      <c r="AW56" s="228"/>
      <c r="AX56" s="228"/>
      <c r="AY56" s="228"/>
      <c r="AZ56" s="228"/>
      <c r="BA56" s="228"/>
      <c r="BB56" s="228"/>
      <c r="BC56" s="228"/>
      <c r="BD56" s="228"/>
      <c r="BE56" s="228"/>
      <c r="BF56" s="228"/>
      <c r="BG56" s="228"/>
      <c r="BH56" s="228"/>
      <c r="BI56" s="4"/>
      <c r="BJ56" s="4">
        <v>1</v>
      </c>
      <c r="BK56" s="4">
        <v>1</v>
      </c>
      <c r="BL56" s="228"/>
      <c r="BM56" s="228"/>
      <c r="BN56" s="228"/>
      <c r="BO56" s="228"/>
      <c r="BP56" s="4"/>
      <c r="BQ56" s="228"/>
      <c r="BR56" s="228"/>
      <c r="BS56" s="228"/>
      <c r="BT56" s="228"/>
      <c r="BU56" s="228"/>
      <c r="BV56" s="228"/>
      <c r="BW56" s="228"/>
      <c r="BX56" s="228"/>
      <c r="BY56" s="228"/>
      <c r="BZ56" s="228"/>
      <c r="CA56" s="228"/>
      <c r="CB56" s="228"/>
      <c r="CC56" s="228"/>
      <c r="CD56" s="228"/>
      <c r="CE56" s="236"/>
      <c r="CF56" s="228"/>
      <c r="CG56" s="228"/>
      <c r="CH56" s="238"/>
      <c r="CI56" s="238">
        <v>5</v>
      </c>
      <c r="CJ56" s="238"/>
      <c r="CK56" s="238"/>
      <c r="CL56" s="238"/>
      <c r="CM56" s="238"/>
      <c r="CN56" s="238"/>
      <c r="CO56" s="228">
        <v>12</v>
      </c>
      <c r="CP56" s="230"/>
      <c r="CQ56" s="251">
        <f t="shared" si="0"/>
        <v>22</v>
      </c>
    </row>
    <row r="57" spans="1:95" s="88" customFormat="1">
      <c r="A57" s="89">
        <v>4</v>
      </c>
      <c r="B57" s="88" t="s">
        <v>125</v>
      </c>
      <c r="C57" s="89" t="s">
        <v>18</v>
      </c>
      <c r="D57" s="89"/>
      <c r="I57" s="93">
        <v>1</v>
      </c>
      <c r="K57" s="93">
        <v>1</v>
      </c>
      <c r="V57" s="93">
        <v>1</v>
      </c>
      <c r="AJ57" s="228"/>
      <c r="AK57" s="228"/>
      <c r="AL57" s="228"/>
      <c r="AM57" s="228"/>
      <c r="AN57" s="228"/>
      <c r="AO57" s="228"/>
      <c r="AP57" s="228"/>
      <c r="AQ57" s="228"/>
      <c r="AR57" s="228"/>
      <c r="AS57" s="228"/>
      <c r="AT57" s="228"/>
      <c r="AU57" s="228"/>
      <c r="AV57" s="228"/>
      <c r="AW57" s="228"/>
      <c r="AX57" s="228"/>
      <c r="AY57" s="228"/>
      <c r="AZ57" s="228"/>
      <c r="BA57" s="228"/>
      <c r="BB57" s="228"/>
      <c r="BC57" s="228"/>
      <c r="BD57" s="228"/>
      <c r="BE57" s="228"/>
      <c r="BF57" s="228"/>
      <c r="BG57" s="228"/>
      <c r="BH57" s="228"/>
      <c r="BI57" s="4"/>
      <c r="BJ57" s="4">
        <v>1</v>
      </c>
      <c r="BK57" s="4">
        <v>1</v>
      </c>
      <c r="BL57" s="228"/>
      <c r="BM57" s="228"/>
      <c r="BN57" s="228"/>
      <c r="BO57" s="228"/>
      <c r="BP57" s="4"/>
      <c r="BQ57" s="228"/>
      <c r="BR57" s="228"/>
      <c r="BS57" s="228"/>
      <c r="BT57" s="228"/>
      <c r="BU57" s="228"/>
      <c r="BV57" s="228"/>
      <c r="BW57" s="228"/>
      <c r="BX57" s="228"/>
      <c r="BY57" s="228"/>
      <c r="BZ57" s="228"/>
      <c r="CA57" s="228"/>
      <c r="CB57" s="228"/>
      <c r="CC57" s="228"/>
      <c r="CD57" s="228"/>
      <c r="CE57" s="236"/>
      <c r="CF57" s="228"/>
      <c r="CG57" s="228"/>
      <c r="CH57" s="238"/>
      <c r="CI57" s="238">
        <v>5</v>
      </c>
      <c r="CJ57" s="238"/>
      <c r="CK57" s="238"/>
      <c r="CL57" s="238"/>
      <c r="CM57" s="238"/>
      <c r="CN57" s="238"/>
      <c r="CO57" s="228">
        <v>12</v>
      </c>
      <c r="CP57" s="230"/>
      <c r="CQ57" s="251">
        <f t="shared" si="0"/>
        <v>22</v>
      </c>
    </row>
    <row r="58" spans="1:95" s="88" customFormat="1">
      <c r="A58" s="89">
        <v>5</v>
      </c>
      <c r="B58" s="88" t="s">
        <v>126</v>
      </c>
      <c r="C58" s="89" t="s">
        <v>18</v>
      </c>
      <c r="D58" s="89"/>
      <c r="I58" s="93">
        <v>1</v>
      </c>
      <c r="K58" s="93">
        <v>1</v>
      </c>
      <c r="V58" s="93">
        <v>1</v>
      </c>
      <c r="AJ58" s="228"/>
      <c r="AK58" s="228"/>
      <c r="AL58" s="228"/>
      <c r="AM58" s="228"/>
      <c r="AN58" s="228"/>
      <c r="AO58" s="228"/>
      <c r="AP58" s="228"/>
      <c r="AQ58" s="228"/>
      <c r="AR58" s="228"/>
      <c r="AS58" s="228"/>
      <c r="AT58" s="228"/>
      <c r="AU58" s="228"/>
      <c r="AV58" s="228"/>
      <c r="AW58" s="228"/>
      <c r="AX58" s="228"/>
      <c r="AY58" s="228"/>
      <c r="AZ58" s="228"/>
      <c r="BA58" s="228"/>
      <c r="BB58" s="228"/>
      <c r="BC58" s="228"/>
      <c r="BD58" s="228"/>
      <c r="BE58" s="228"/>
      <c r="BF58" s="228"/>
      <c r="BG58" s="228"/>
      <c r="BH58" s="228"/>
      <c r="BI58" s="4"/>
      <c r="BJ58" s="4">
        <v>1</v>
      </c>
      <c r="BK58" s="4">
        <v>1</v>
      </c>
      <c r="BL58" s="228"/>
      <c r="BM58" s="228"/>
      <c r="BN58" s="228"/>
      <c r="BO58" s="228"/>
      <c r="BP58" s="4"/>
      <c r="BQ58" s="228"/>
      <c r="BR58" s="228"/>
      <c r="BS58" s="228"/>
      <c r="BT58" s="228"/>
      <c r="BU58" s="228"/>
      <c r="BV58" s="228"/>
      <c r="BW58" s="228"/>
      <c r="BX58" s="228"/>
      <c r="BY58" s="228"/>
      <c r="BZ58" s="228"/>
      <c r="CA58" s="228"/>
      <c r="CB58" s="228"/>
      <c r="CC58" s="228"/>
      <c r="CD58" s="228"/>
      <c r="CE58" s="236"/>
      <c r="CF58" s="228"/>
      <c r="CG58" s="228"/>
      <c r="CH58" s="238"/>
      <c r="CI58" s="238">
        <v>5</v>
      </c>
      <c r="CJ58" s="238"/>
      <c r="CK58" s="238"/>
      <c r="CL58" s="238"/>
      <c r="CM58" s="238"/>
      <c r="CN58" s="238"/>
      <c r="CO58" s="228">
        <v>12</v>
      </c>
      <c r="CP58" s="230"/>
      <c r="CQ58" s="251">
        <f t="shared" si="0"/>
        <v>22</v>
      </c>
    </row>
    <row r="59" spans="1:95" s="88" customFormat="1">
      <c r="A59" s="89">
        <v>6</v>
      </c>
      <c r="B59" s="88" t="s">
        <v>127</v>
      </c>
      <c r="C59" s="89" t="s">
        <v>18</v>
      </c>
      <c r="D59" s="89"/>
      <c r="I59" s="93">
        <v>1</v>
      </c>
      <c r="K59" s="93">
        <v>1</v>
      </c>
      <c r="V59" s="93">
        <v>1</v>
      </c>
      <c r="AJ59" s="228"/>
      <c r="AK59" s="228"/>
      <c r="AL59" s="228"/>
      <c r="AM59" s="228"/>
      <c r="AN59" s="228"/>
      <c r="AO59" s="228"/>
      <c r="AP59" s="228"/>
      <c r="AQ59" s="228"/>
      <c r="AR59" s="228"/>
      <c r="AS59" s="228"/>
      <c r="AT59" s="228"/>
      <c r="AU59" s="228"/>
      <c r="AV59" s="228"/>
      <c r="AW59" s="228"/>
      <c r="AX59" s="228"/>
      <c r="AY59" s="228"/>
      <c r="AZ59" s="228"/>
      <c r="BA59" s="228"/>
      <c r="BB59" s="228"/>
      <c r="BC59" s="228"/>
      <c r="BD59" s="228"/>
      <c r="BE59" s="228"/>
      <c r="BF59" s="228"/>
      <c r="BG59" s="228"/>
      <c r="BH59" s="228"/>
      <c r="BI59" s="4"/>
      <c r="BJ59" s="4">
        <v>1</v>
      </c>
      <c r="BK59" s="4">
        <v>1</v>
      </c>
      <c r="BL59" s="228"/>
      <c r="BM59" s="228"/>
      <c r="BN59" s="228"/>
      <c r="BO59" s="228"/>
      <c r="BP59" s="4"/>
      <c r="BQ59" s="228"/>
      <c r="BR59" s="228"/>
      <c r="BS59" s="228"/>
      <c r="BT59" s="228"/>
      <c r="BU59" s="228"/>
      <c r="BV59" s="228"/>
      <c r="BW59" s="228"/>
      <c r="BX59" s="228"/>
      <c r="BY59" s="228"/>
      <c r="BZ59" s="228"/>
      <c r="CA59" s="228"/>
      <c r="CB59" s="228"/>
      <c r="CC59" s="228"/>
      <c r="CD59" s="228"/>
      <c r="CE59" s="236"/>
      <c r="CF59" s="228"/>
      <c r="CG59" s="228"/>
      <c r="CH59" s="238"/>
      <c r="CI59" s="238">
        <v>5</v>
      </c>
      <c r="CJ59" s="238"/>
      <c r="CK59" s="238"/>
      <c r="CL59" s="238"/>
      <c r="CM59" s="238"/>
      <c r="CN59" s="238"/>
      <c r="CO59" s="228">
        <v>12</v>
      </c>
      <c r="CP59" s="230"/>
      <c r="CQ59" s="251">
        <f t="shared" si="0"/>
        <v>22</v>
      </c>
    </row>
    <row r="60" spans="1:95" s="88" customFormat="1">
      <c r="A60" s="89">
        <v>7</v>
      </c>
      <c r="B60" s="93" t="s">
        <v>128</v>
      </c>
      <c r="C60" s="89" t="s">
        <v>18</v>
      </c>
      <c r="D60" s="89"/>
      <c r="I60" s="93">
        <v>1</v>
      </c>
      <c r="K60" s="93">
        <v>1</v>
      </c>
      <c r="V60" s="93">
        <v>1</v>
      </c>
      <c r="AJ60" s="228"/>
      <c r="AK60" s="228"/>
      <c r="AL60" s="228"/>
      <c r="AM60" s="228"/>
      <c r="AN60" s="228"/>
      <c r="AO60" s="228"/>
      <c r="AP60" s="228"/>
      <c r="AQ60" s="228"/>
      <c r="AR60" s="228"/>
      <c r="AS60" s="228"/>
      <c r="AT60" s="228"/>
      <c r="AU60" s="228"/>
      <c r="AV60" s="228"/>
      <c r="AW60" s="228"/>
      <c r="AX60" s="228"/>
      <c r="AY60" s="228"/>
      <c r="AZ60" s="228"/>
      <c r="BA60" s="228"/>
      <c r="BB60" s="228"/>
      <c r="BC60" s="228"/>
      <c r="BD60" s="228"/>
      <c r="BE60" s="228"/>
      <c r="BF60" s="228"/>
      <c r="BG60" s="228"/>
      <c r="BH60" s="228"/>
      <c r="BI60" s="4"/>
      <c r="BJ60" s="4">
        <v>1</v>
      </c>
      <c r="BK60" s="4">
        <v>1</v>
      </c>
      <c r="BL60" s="228"/>
      <c r="BM60" s="228"/>
      <c r="BN60" s="228"/>
      <c r="BO60" s="228"/>
      <c r="BP60" s="4"/>
      <c r="BQ60" s="228"/>
      <c r="BR60" s="228"/>
      <c r="BS60" s="228"/>
      <c r="BT60" s="228"/>
      <c r="BU60" s="228"/>
      <c r="BV60" s="228"/>
      <c r="BW60" s="228"/>
      <c r="BX60" s="228"/>
      <c r="BY60" s="228"/>
      <c r="BZ60" s="228"/>
      <c r="CA60" s="228"/>
      <c r="CB60" s="228"/>
      <c r="CC60" s="228"/>
      <c r="CD60" s="228"/>
      <c r="CE60" s="236"/>
      <c r="CF60" s="228"/>
      <c r="CG60" s="228"/>
      <c r="CH60" s="238"/>
      <c r="CI60" s="238">
        <v>5</v>
      </c>
      <c r="CJ60" s="238"/>
      <c r="CK60" s="238"/>
      <c r="CL60" s="238"/>
      <c r="CM60" s="238"/>
      <c r="CN60" s="238"/>
      <c r="CO60" s="228">
        <v>12</v>
      </c>
      <c r="CP60" s="230"/>
      <c r="CQ60" s="251">
        <f t="shared" si="0"/>
        <v>22</v>
      </c>
    </row>
    <row r="61" spans="1:95" s="88" customFormat="1">
      <c r="A61" s="89">
        <v>8</v>
      </c>
      <c r="B61" s="93" t="s">
        <v>129</v>
      </c>
      <c r="C61" s="89" t="s">
        <v>18</v>
      </c>
      <c r="D61" s="89"/>
      <c r="I61" s="93">
        <v>1</v>
      </c>
      <c r="K61" s="93">
        <v>1</v>
      </c>
      <c r="V61" s="93">
        <v>1</v>
      </c>
      <c r="AJ61" s="228"/>
      <c r="AK61" s="228"/>
      <c r="AL61" s="228"/>
      <c r="AM61" s="228"/>
      <c r="AN61" s="228"/>
      <c r="AO61" s="228"/>
      <c r="AP61" s="228"/>
      <c r="AQ61" s="228"/>
      <c r="AR61" s="228"/>
      <c r="AS61" s="228"/>
      <c r="AT61" s="228"/>
      <c r="AU61" s="228"/>
      <c r="AV61" s="228"/>
      <c r="AW61" s="228"/>
      <c r="AX61" s="228"/>
      <c r="AY61" s="228"/>
      <c r="AZ61" s="228"/>
      <c r="BA61" s="228"/>
      <c r="BB61" s="228"/>
      <c r="BC61" s="228"/>
      <c r="BD61" s="228"/>
      <c r="BE61" s="228"/>
      <c r="BF61" s="228"/>
      <c r="BG61" s="228"/>
      <c r="BH61" s="228"/>
      <c r="BI61" s="4"/>
      <c r="BJ61" s="4">
        <v>1</v>
      </c>
      <c r="BK61" s="4">
        <v>1</v>
      </c>
      <c r="BL61" s="228"/>
      <c r="BM61" s="228"/>
      <c r="BN61" s="228"/>
      <c r="BO61" s="228"/>
      <c r="BP61" s="4"/>
      <c r="BQ61" s="228"/>
      <c r="BR61" s="228"/>
      <c r="BS61" s="228"/>
      <c r="BT61" s="228"/>
      <c r="BU61" s="228"/>
      <c r="BV61" s="228"/>
      <c r="BW61" s="228"/>
      <c r="BX61" s="228"/>
      <c r="BY61" s="228"/>
      <c r="BZ61" s="228"/>
      <c r="CA61" s="228"/>
      <c r="CB61" s="228"/>
      <c r="CC61" s="228"/>
      <c r="CD61" s="228"/>
      <c r="CE61" s="236"/>
      <c r="CF61" s="228"/>
      <c r="CG61" s="228"/>
      <c r="CH61" s="238"/>
      <c r="CI61" s="238">
        <v>5</v>
      </c>
      <c r="CJ61" s="238"/>
      <c r="CK61" s="238"/>
      <c r="CL61" s="238"/>
      <c r="CM61" s="238"/>
      <c r="CN61" s="238"/>
      <c r="CO61" s="228">
        <v>12</v>
      </c>
      <c r="CP61" s="230"/>
      <c r="CQ61" s="251">
        <f t="shared" si="0"/>
        <v>22</v>
      </c>
    </row>
    <row r="62" spans="1:95" s="88" customFormat="1">
      <c r="A62" s="89">
        <v>9</v>
      </c>
      <c r="B62" s="93" t="s">
        <v>142</v>
      </c>
      <c r="C62" s="89" t="s">
        <v>18</v>
      </c>
      <c r="D62" s="89"/>
      <c r="I62" s="93">
        <v>1</v>
      </c>
      <c r="K62" s="93">
        <v>1</v>
      </c>
      <c r="V62" s="93">
        <v>1</v>
      </c>
      <c r="AJ62" s="228"/>
      <c r="AK62" s="228"/>
      <c r="AL62" s="228"/>
      <c r="AM62" s="228"/>
      <c r="AN62" s="228"/>
      <c r="AO62" s="228"/>
      <c r="AP62" s="228"/>
      <c r="AQ62" s="228"/>
      <c r="AR62" s="228"/>
      <c r="AS62" s="228"/>
      <c r="AT62" s="228"/>
      <c r="AU62" s="228"/>
      <c r="AV62" s="228"/>
      <c r="AW62" s="228"/>
      <c r="AX62" s="228"/>
      <c r="AY62" s="228"/>
      <c r="AZ62" s="228"/>
      <c r="BA62" s="228"/>
      <c r="BB62" s="228"/>
      <c r="BC62" s="228"/>
      <c r="BD62" s="228"/>
      <c r="BE62" s="228"/>
      <c r="BF62" s="228"/>
      <c r="BG62" s="228"/>
      <c r="BH62" s="228"/>
      <c r="BI62" s="4"/>
      <c r="BJ62" s="4">
        <v>1</v>
      </c>
      <c r="BK62" s="4">
        <v>1</v>
      </c>
      <c r="BL62" s="228"/>
      <c r="BM62" s="228"/>
      <c r="BN62" s="228"/>
      <c r="BO62" s="228"/>
      <c r="BP62" s="4"/>
      <c r="BQ62" s="228"/>
      <c r="BR62" s="228"/>
      <c r="BS62" s="228"/>
      <c r="BT62" s="228"/>
      <c r="BU62" s="228"/>
      <c r="BV62" s="228"/>
      <c r="BW62" s="228"/>
      <c r="BX62" s="228"/>
      <c r="BY62" s="228"/>
      <c r="BZ62" s="228"/>
      <c r="CA62" s="228"/>
      <c r="CB62" s="228"/>
      <c r="CC62" s="228"/>
      <c r="CD62" s="228"/>
      <c r="CE62" s="236"/>
      <c r="CF62" s="228"/>
      <c r="CG62" s="228"/>
      <c r="CH62" s="238"/>
      <c r="CI62" s="238">
        <v>5</v>
      </c>
      <c r="CJ62" s="238"/>
      <c r="CK62" s="238"/>
      <c r="CL62" s="238"/>
      <c r="CM62" s="238"/>
      <c r="CN62" s="238"/>
      <c r="CO62" s="228">
        <v>12</v>
      </c>
      <c r="CP62" s="230"/>
      <c r="CQ62" s="251">
        <f t="shared" si="0"/>
        <v>22</v>
      </c>
    </row>
    <row r="63" spans="1:95" s="88" customFormat="1">
      <c r="A63" s="102" t="s">
        <v>130</v>
      </c>
      <c r="B63" s="103" t="s">
        <v>131</v>
      </c>
      <c r="C63" s="89"/>
      <c r="D63" s="89"/>
      <c r="AJ63" s="228"/>
      <c r="AK63" s="228"/>
      <c r="AL63" s="228"/>
      <c r="AM63" s="228"/>
      <c r="AN63" s="228"/>
      <c r="AO63" s="228"/>
      <c r="AP63" s="228"/>
      <c r="AQ63" s="228"/>
      <c r="AR63" s="228"/>
      <c r="AS63" s="228"/>
      <c r="AT63" s="228"/>
      <c r="AU63" s="228"/>
      <c r="AV63" s="228"/>
      <c r="AW63" s="228"/>
      <c r="AX63" s="228"/>
      <c r="AY63" s="228"/>
      <c r="AZ63" s="228"/>
      <c r="BA63" s="228"/>
      <c r="BB63" s="228"/>
      <c r="BC63" s="228"/>
      <c r="BD63" s="228"/>
      <c r="BE63" s="228"/>
      <c r="BF63" s="228"/>
      <c r="BG63" s="228"/>
      <c r="BH63" s="228"/>
      <c r="BI63" s="4"/>
      <c r="BJ63" s="4"/>
      <c r="BK63" s="228"/>
      <c r="BL63" s="228"/>
      <c r="BM63" s="228"/>
      <c r="BN63" s="228"/>
      <c r="BO63" s="228"/>
      <c r="BP63" s="4"/>
      <c r="BQ63" s="228"/>
      <c r="BR63" s="228"/>
      <c r="BS63" s="228"/>
      <c r="BT63" s="228"/>
      <c r="BU63" s="228"/>
      <c r="BV63" s="228"/>
      <c r="BW63" s="228"/>
      <c r="BX63" s="228"/>
      <c r="BY63" s="228"/>
      <c r="BZ63" s="228"/>
      <c r="CA63" s="228"/>
      <c r="CB63" s="228"/>
      <c r="CC63" s="228"/>
      <c r="CD63" s="228"/>
      <c r="CE63" s="236"/>
      <c r="CF63" s="228"/>
      <c r="CG63" s="228"/>
      <c r="CH63" s="238"/>
      <c r="CI63" s="238"/>
      <c r="CJ63" s="238"/>
      <c r="CK63" s="238"/>
      <c r="CL63" s="238"/>
      <c r="CM63" s="238"/>
      <c r="CN63" s="238"/>
      <c r="CO63" s="228"/>
      <c r="CP63" s="230"/>
      <c r="CQ63" s="251">
        <f t="shared" si="0"/>
        <v>0</v>
      </c>
    </row>
    <row r="64" spans="1:95" s="88" customFormat="1">
      <c r="A64" s="89">
        <v>1</v>
      </c>
      <c r="B64" s="88" t="s">
        <v>132</v>
      </c>
      <c r="C64" s="89" t="s">
        <v>18</v>
      </c>
      <c r="D64" s="89"/>
      <c r="E64" s="88">
        <v>4</v>
      </c>
      <c r="F64" s="88">
        <v>8</v>
      </c>
      <c r="G64" s="88">
        <v>4</v>
      </c>
      <c r="H64" s="93">
        <v>2</v>
      </c>
      <c r="I64" s="93">
        <v>1</v>
      </c>
      <c r="J64" s="93">
        <v>16</v>
      </c>
      <c r="K64" s="93">
        <v>5</v>
      </c>
      <c r="L64" s="93">
        <v>2</v>
      </c>
      <c r="M64" s="93">
        <v>2</v>
      </c>
      <c r="N64" s="93">
        <v>2</v>
      </c>
      <c r="O64" s="93">
        <v>4</v>
      </c>
      <c r="P64" s="93">
        <v>2</v>
      </c>
      <c r="Q64" s="93">
        <v>2</v>
      </c>
      <c r="R64" s="93">
        <v>2</v>
      </c>
      <c r="S64" s="93">
        <v>2</v>
      </c>
      <c r="T64" s="93">
        <v>8</v>
      </c>
      <c r="U64" s="93">
        <v>4</v>
      </c>
      <c r="V64" s="93">
        <v>4</v>
      </c>
      <c r="W64" s="93"/>
      <c r="X64" s="93">
        <v>8</v>
      </c>
      <c r="Y64" s="93">
        <v>4</v>
      </c>
      <c r="Z64" s="93">
        <v>4</v>
      </c>
      <c r="AA64" s="93">
        <v>4</v>
      </c>
      <c r="AB64" s="93">
        <v>4</v>
      </c>
      <c r="AC64" s="93">
        <v>4</v>
      </c>
      <c r="AD64" s="93">
        <v>4</v>
      </c>
      <c r="AE64" s="93">
        <v>4</v>
      </c>
      <c r="AF64" s="93">
        <v>4</v>
      </c>
      <c r="AG64" s="93">
        <v>4</v>
      </c>
      <c r="AH64" s="93">
        <v>4</v>
      </c>
      <c r="AI64" s="93">
        <v>4</v>
      </c>
      <c r="AJ64" s="227">
        <v>10</v>
      </c>
      <c r="AK64" s="227"/>
      <c r="AL64" s="227">
        <v>10</v>
      </c>
      <c r="AM64" s="227">
        <v>6</v>
      </c>
      <c r="AN64" s="227">
        <v>6</v>
      </c>
      <c r="AO64" s="227">
        <v>3</v>
      </c>
      <c r="AP64" s="227">
        <v>6</v>
      </c>
      <c r="AQ64" s="227">
        <v>6</v>
      </c>
      <c r="AR64" s="227">
        <v>6</v>
      </c>
      <c r="AS64" s="227">
        <v>6</v>
      </c>
      <c r="AT64" s="227"/>
      <c r="AU64" s="227">
        <v>4</v>
      </c>
      <c r="AV64" s="227">
        <v>6</v>
      </c>
      <c r="AW64" s="227">
        <v>6</v>
      </c>
      <c r="AX64" s="227">
        <v>6</v>
      </c>
      <c r="AY64" s="227">
        <v>6</v>
      </c>
      <c r="AZ64" s="227"/>
      <c r="BA64" s="227">
        <v>18</v>
      </c>
      <c r="BB64" s="227">
        <v>8</v>
      </c>
      <c r="BC64" s="227">
        <v>8</v>
      </c>
      <c r="BD64" s="227">
        <v>8</v>
      </c>
      <c r="BE64" s="227">
        <v>8</v>
      </c>
      <c r="BF64" s="227">
        <v>8</v>
      </c>
      <c r="BG64" s="227">
        <v>8</v>
      </c>
      <c r="BH64" s="227">
        <v>8</v>
      </c>
      <c r="BI64" s="4">
        <v>4</v>
      </c>
      <c r="BJ64" s="4">
        <v>4</v>
      </c>
      <c r="BK64" s="4">
        <v>4</v>
      </c>
      <c r="BL64" s="227">
        <v>10</v>
      </c>
      <c r="BM64" s="227">
        <v>10</v>
      </c>
      <c r="BN64" s="227">
        <v>2</v>
      </c>
      <c r="BO64" s="227">
        <v>2</v>
      </c>
      <c r="BP64" s="4"/>
      <c r="BQ64" s="227"/>
      <c r="BR64" s="227">
        <v>18</v>
      </c>
      <c r="BS64" s="227">
        <v>8</v>
      </c>
      <c r="BT64" s="227">
        <v>8</v>
      </c>
      <c r="BU64" s="227">
        <v>8</v>
      </c>
      <c r="BV64" s="227">
        <v>8</v>
      </c>
      <c r="BW64" s="227">
        <v>8</v>
      </c>
      <c r="BX64" s="227">
        <v>8</v>
      </c>
      <c r="BY64" s="227">
        <v>8</v>
      </c>
      <c r="BZ64" s="227">
        <v>8</v>
      </c>
      <c r="CA64" s="227">
        <v>8</v>
      </c>
      <c r="CB64" s="227">
        <v>8</v>
      </c>
      <c r="CC64" s="227">
        <v>2</v>
      </c>
      <c r="CD64" s="227">
        <v>2</v>
      </c>
      <c r="CE64" s="236"/>
      <c r="CF64" s="227">
        <v>1</v>
      </c>
      <c r="CG64" s="227"/>
      <c r="CH64" s="237"/>
      <c r="CI64" s="237">
        <v>10</v>
      </c>
      <c r="CJ64" s="237"/>
      <c r="CK64" s="237"/>
      <c r="CL64" s="237"/>
      <c r="CM64" s="237">
        <v>4</v>
      </c>
      <c r="CN64" s="237"/>
      <c r="CO64" s="227">
        <v>18</v>
      </c>
      <c r="CP64" s="229"/>
      <c r="CQ64" s="251">
        <f t="shared" si="0"/>
        <v>458</v>
      </c>
    </row>
    <row r="65" spans="1:95" s="88" customFormat="1">
      <c r="A65" s="89">
        <v>2</v>
      </c>
      <c r="B65" s="88" t="s">
        <v>3</v>
      </c>
      <c r="C65" s="89" t="s">
        <v>18</v>
      </c>
      <c r="D65" s="89"/>
      <c r="E65" s="88">
        <v>4</v>
      </c>
      <c r="F65" s="88">
        <v>6</v>
      </c>
      <c r="G65" s="88">
        <v>4</v>
      </c>
      <c r="H65" s="93">
        <v>2</v>
      </c>
      <c r="K65" s="93">
        <v>4</v>
      </c>
      <c r="L65" s="93">
        <v>2</v>
      </c>
      <c r="M65" s="93">
        <v>2</v>
      </c>
      <c r="N65" s="93">
        <v>2</v>
      </c>
      <c r="O65" s="93">
        <v>2</v>
      </c>
      <c r="P65" s="93">
        <v>2</v>
      </c>
      <c r="Q65" s="93">
        <v>2</v>
      </c>
      <c r="R65" s="93">
        <v>2</v>
      </c>
      <c r="S65" s="93">
        <v>1</v>
      </c>
      <c r="T65" s="93">
        <v>5</v>
      </c>
      <c r="U65" s="93">
        <v>4</v>
      </c>
      <c r="V65" s="93">
        <v>4</v>
      </c>
      <c r="Y65" s="93">
        <v>4</v>
      </c>
      <c r="Z65" s="93">
        <v>4</v>
      </c>
      <c r="AA65" s="93">
        <v>6</v>
      </c>
      <c r="AB65" s="93">
        <v>4</v>
      </c>
      <c r="AC65" s="93">
        <v>4</v>
      </c>
      <c r="AD65" s="93">
        <v>4</v>
      </c>
      <c r="AE65" s="93">
        <v>4</v>
      </c>
      <c r="AF65" s="93">
        <v>4</v>
      </c>
      <c r="AG65" s="93">
        <v>4</v>
      </c>
      <c r="AH65" s="93">
        <v>4</v>
      </c>
      <c r="AI65" s="93">
        <v>4</v>
      </c>
      <c r="AJ65" s="228">
        <v>4</v>
      </c>
      <c r="AK65" s="227"/>
      <c r="AL65" s="228"/>
      <c r="AM65" s="228">
        <v>1</v>
      </c>
      <c r="AN65" s="228">
        <v>1</v>
      </c>
      <c r="AO65" s="228">
        <v>1</v>
      </c>
      <c r="AP65" s="228">
        <v>1</v>
      </c>
      <c r="AQ65" s="228">
        <v>1</v>
      </c>
      <c r="AR65" s="228">
        <v>1</v>
      </c>
      <c r="AS65" s="228">
        <v>1</v>
      </c>
      <c r="AT65" s="228"/>
      <c r="AU65" s="228"/>
      <c r="AV65" s="228"/>
      <c r="AW65" s="228"/>
      <c r="AX65" s="228"/>
      <c r="AY65" s="228"/>
      <c r="AZ65" s="228"/>
      <c r="BA65" s="228"/>
      <c r="BB65" s="228">
        <v>4</v>
      </c>
      <c r="BC65" s="228">
        <v>4</v>
      </c>
      <c r="BD65" s="228">
        <v>4</v>
      </c>
      <c r="BE65" s="228">
        <v>4</v>
      </c>
      <c r="BF65" s="228">
        <v>4</v>
      </c>
      <c r="BG65" s="228">
        <v>4</v>
      </c>
      <c r="BH65" s="228">
        <v>4</v>
      </c>
      <c r="BI65" s="4">
        <v>1</v>
      </c>
      <c r="BJ65" s="4">
        <v>1</v>
      </c>
      <c r="BK65" s="4">
        <v>2</v>
      </c>
      <c r="BL65" s="228">
        <v>4</v>
      </c>
      <c r="BM65" s="228">
        <v>4</v>
      </c>
      <c r="BN65" s="228">
        <v>1</v>
      </c>
      <c r="BO65" s="228">
        <v>2</v>
      </c>
      <c r="BP65" s="4"/>
      <c r="BQ65" s="228"/>
      <c r="BR65" s="228"/>
      <c r="BS65" s="228">
        <v>4</v>
      </c>
      <c r="BT65" s="228">
        <v>4</v>
      </c>
      <c r="BU65" s="228">
        <v>4</v>
      </c>
      <c r="BV65" s="228">
        <v>4</v>
      </c>
      <c r="BW65" s="228">
        <v>4</v>
      </c>
      <c r="BX65" s="228">
        <v>4</v>
      </c>
      <c r="BY65" s="228">
        <v>4</v>
      </c>
      <c r="BZ65" s="228">
        <v>4</v>
      </c>
      <c r="CA65" s="228">
        <v>4</v>
      </c>
      <c r="CB65" s="228">
        <v>4</v>
      </c>
      <c r="CC65" s="228">
        <v>1</v>
      </c>
      <c r="CD65" s="228">
        <v>2</v>
      </c>
      <c r="CE65" s="236"/>
      <c r="CF65" s="228"/>
      <c r="CG65" s="228"/>
      <c r="CH65" s="238"/>
      <c r="CI65" s="238"/>
      <c r="CJ65" s="238"/>
      <c r="CK65" s="238"/>
      <c r="CL65" s="238"/>
      <c r="CM65" s="238"/>
      <c r="CN65" s="238"/>
      <c r="CO65" s="228"/>
      <c r="CP65" s="230"/>
      <c r="CQ65" s="251">
        <f t="shared" si="0"/>
        <v>191</v>
      </c>
    </row>
    <row r="66" spans="1:95" s="88" customFormat="1">
      <c r="A66" s="89">
        <v>3</v>
      </c>
      <c r="B66" s="88" t="s">
        <v>139</v>
      </c>
      <c r="C66" s="89" t="s">
        <v>18</v>
      </c>
      <c r="D66" s="89"/>
      <c r="E66" s="88">
        <v>4</v>
      </c>
      <c r="F66" s="88">
        <v>6</v>
      </c>
      <c r="G66" s="88">
        <v>4</v>
      </c>
      <c r="H66" s="93">
        <v>2</v>
      </c>
      <c r="K66" s="93">
        <v>4</v>
      </c>
      <c r="L66" s="93">
        <v>2</v>
      </c>
      <c r="M66" s="93">
        <v>2</v>
      </c>
      <c r="N66" s="93">
        <v>2</v>
      </c>
      <c r="O66" s="93">
        <v>2</v>
      </c>
      <c r="P66" s="93">
        <v>2</v>
      </c>
      <c r="Q66" s="93">
        <v>2</v>
      </c>
      <c r="R66" s="93">
        <v>2</v>
      </c>
      <c r="S66" s="93">
        <v>1</v>
      </c>
      <c r="T66" s="93">
        <v>5</v>
      </c>
      <c r="U66" s="93">
        <v>4</v>
      </c>
      <c r="V66" s="93">
        <v>4</v>
      </c>
      <c r="Y66" s="93">
        <v>4</v>
      </c>
      <c r="Z66" s="93">
        <v>4</v>
      </c>
      <c r="AA66" s="93">
        <v>6</v>
      </c>
      <c r="AB66" s="93">
        <v>4</v>
      </c>
      <c r="AC66" s="93">
        <v>4</v>
      </c>
      <c r="AD66" s="93">
        <v>4</v>
      </c>
      <c r="AE66" s="93">
        <v>4</v>
      </c>
      <c r="AF66" s="93">
        <v>4</v>
      </c>
      <c r="AG66" s="93">
        <v>4</v>
      </c>
      <c r="AH66" s="93">
        <v>4</v>
      </c>
      <c r="AI66" s="93">
        <v>4</v>
      </c>
      <c r="AJ66" s="228">
        <v>4</v>
      </c>
      <c r="AK66" s="227"/>
      <c r="AL66" s="228"/>
      <c r="AM66" s="228">
        <v>4</v>
      </c>
      <c r="AN66" s="228">
        <v>4</v>
      </c>
      <c r="AO66" s="228">
        <v>1</v>
      </c>
      <c r="AP66" s="228">
        <v>2</v>
      </c>
      <c r="AQ66" s="228">
        <v>2</v>
      </c>
      <c r="AR66" s="228">
        <v>2</v>
      </c>
      <c r="AS66" s="228">
        <v>2</v>
      </c>
      <c r="AT66" s="228"/>
      <c r="AU66" s="228"/>
      <c r="AV66" s="228">
        <v>3</v>
      </c>
      <c r="AW66" s="228">
        <v>3</v>
      </c>
      <c r="AX66" s="228">
        <v>3</v>
      </c>
      <c r="AY66" s="228">
        <v>3</v>
      </c>
      <c r="AZ66" s="228"/>
      <c r="BA66" s="228"/>
      <c r="BB66" s="228">
        <v>6</v>
      </c>
      <c r="BC66" s="228">
        <v>6</v>
      </c>
      <c r="BD66" s="228">
        <v>6</v>
      </c>
      <c r="BE66" s="228">
        <v>6</v>
      </c>
      <c r="BF66" s="228">
        <v>6</v>
      </c>
      <c r="BG66" s="228">
        <v>6</v>
      </c>
      <c r="BH66" s="228">
        <v>6</v>
      </c>
      <c r="BI66" s="4">
        <v>1</v>
      </c>
      <c r="BJ66" s="4">
        <v>1</v>
      </c>
      <c r="BK66" s="4">
        <v>2</v>
      </c>
      <c r="BL66" s="228">
        <v>6</v>
      </c>
      <c r="BM66" s="228">
        <v>6</v>
      </c>
      <c r="BN66" s="228">
        <v>1</v>
      </c>
      <c r="BO66" s="228">
        <v>2</v>
      </c>
      <c r="BP66" s="4"/>
      <c r="BQ66" s="228"/>
      <c r="BR66" s="228"/>
      <c r="BS66" s="228">
        <v>6</v>
      </c>
      <c r="BT66" s="228">
        <v>6</v>
      </c>
      <c r="BU66" s="228">
        <v>6</v>
      </c>
      <c r="BV66" s="228">
        <v>6</v>
      </c>
      <c r="BW66" s="228">
        <v>6</v>
      </c>
      <c r="BX66" s="228">
        <v>6</v>
      </c>
      <c r="BY66" s="228">
        <v>6</v>
      </c>
      <c r="BZ66" s="228">
        <v>6</v>
      </c>
      <c r="CA66" s="228">
        <v>6</v>
      </c>
      <c r="CB66" s="228">
        <v>6</v>
      </c>
      <c r="CC66" s="228">
        <v>1</v>
      </c>
      <c r="CD66" s="228">
        <v>2</v>
      </c>
      <c r="CE66" s="236"/>
      <c r="CF66" s="228"/>
      <c r="CG66" s="228"/>
      <c r="CH66" s="238"/>
      <c r="CI66" s="238"/>
      <c r="CJ66" s="238"/>
      <c r="CK66" s="238"/>
      <c r="CL66" s="238"/>
      <c r="CM66" s="238"/>
      <c r="CN66" s="238"/>
      <c r="CO66" s="228"/>
      <c r="CP66" s="230"/>
      <c r="CQ66" s="251">
        <f t="shared" si="0"/>
        <v>251</v>
      </c>
    </row>
    <row r="67" spans="1:95" s="88" customFormat="1">
      <c r="A67" s="89">
        <v>4</v>
      </c>
      <c r="B67" s="88" t="s">
        <v>133</v>
      </c>
      <c r="C67" s="89" t="s">
        <v>18</v>
      </c>
      <c r="D67" s="89"/>
      <c r="E67" s="93">
        <v>2</v>
      </c>
      <c r="F67" s="93">
        <v>2</v>
      </c>
      <c r="G67" s="93">
        <v>2</v>
      </c>
      <c r="H67" s="93">
        <v>1</v>
      </c>
      <c r="I67" s="93">
        <v>1</v>
      </c>
      <c r="J67" s="93">
        <v>5</v>
      </c>
      <c r="K67" s="93">
        <v>2</v>
      </c>
      <c r="L67" s="93">
        <v>1</v>
      </c>
      <c r="M67" s="93">
        <v>1</v>
      </c>
      <c r="N67" s="93">
        <v>1</v>
      </c>
      <c r="O67" s="93">
        <v>1</v>
      </c>
      <c r="P67" s="93">
        <v>1</v>
      </c>
      <c r="Q67" s="93">
        <v>1</v>
      </c>
      <c r="R67" s="93">
        <v>1</v>
      </c>
      <c r="S67" s="93">
        <v>1</v>
      </c>
      <c r="T67" s="93">
        <v>2</v>
      </c>
      <c r="U67" s="93">
        <v>2</v>
      </c>
      <c r="V67" s="93">
        <v>2</v>
      </c>
      <c r="X67" s="93">
        <v>2</v>
      </c>
      <c r="Y67" s="93">
        <v>2</v>
      </c>
      <c r="Z67" s="93">
        <v>2</v>
      </c>
      <c r="AA67" s="93">
        <v>2</v>
      </c>
      <c r="AB67" s="93">
        <v>2</v>
      </c>
      <c r="AC67" s="93">
        <v>2</v>
      </c>
      <c r="AD67" s="93">
        <v>2</v>
      </c>
      <c r="AE67" s="93">
        <v>2</v>
      </c>
      <c r="AF67" s="93">
        <v>2</v>
      </c>
      <c r="AG67" s="93">
        <v>2</v>
      </c>
      <c r="AH67" s="93">
        <v>2</v>
      </c>
      <c r="AI67" s="93">
        <v>2</v>
      </c>
      <c r="AJ67" s="227">
        <v>4</v>
      </c>
      <c r="AK67" s="227"/>
      <c r="AL67" s="227">
        <v>4</v>
      </c>
      <c r="AM67" s="227">
        <v>1</v>
      </c>
      <c r="AN67" s="227">
        <v>1</v>
      </c>
      <c r="AO67" s="227">
        <v>1</v>
      </c>
      <c r="AP67" s="228">
        <v>1</v>
      </c>
      <c r="AQ67" s="228">
        <v>1</v>
      </c>
      <c r="AR67" s="228">
        <v>1</v>
      </c>
      <c r="AS67" s="228">
        <v>1</v>
      </c>
      <c r="AT67" s="228"/>
      <c r="AU67" s="228">
        <v>2</v>
      </c>
      <c r="AV67" s="228">
        <v>1</v>
      </c>
      <c r="AW67" s="228">
        <v>1</v>
      </c>
      <c r="AX67" s="228">
        <v>1</v>
      </c>
      <c r="AY67" s="228">
        <v>1</v>
      </c>
      <c r="AZ67" s="228"/>
      <c r="BA67" s="228">
        <v>8</v>
      </c>
      <c r="BB67" s="228">
        <v>1</v>
      </c>
      <c r="BC67" s="228">
        <v>1</v>
      </c>
      <c r="BD67" s="228">
        <v>1</v>
      </c>
      <c r="BE67" s="228">
        <v>1</v>
      </c>
      <c r="BF67" s="228">
        <v>1</v>
      </c>
      <c r="BG67" s="228">
        <v>1</v>
      </c>
      <c r="BH67" s="228">
        <v>1</v>
      </c>
      <c r="BI67" s="4">
        <v>1</v>
      </c>
      <c r="BJ67" s="4">
        <v>1</v>
      </c>
      <c r="BK67" s="4">
        <v>1</v>
      </c>
      <c r="BL67" s="228">
        <v>2</v>
      </c>
      <c r="BM67" s="228">
        <v>1</v>
      </c>
      <c r="BN67" s="228">
        <v>1</v>
      </c>
      <c r="BO67" s="228">
        <v>1</v>
      </c>
      <c r="BP67" s="4"/>
      <c r="BQ67" s="228"/>
      <c r="BR67" s="228">
        <v>8</v>
      </c>
      <c r="BS67" s="228">
        <v>1</v>
      </c>
      <c r="BT67" s="228">
        <v>1</v>
      </c>
      <c r="BU67" s="228">
        <v>1</v>
      </c>
      <c r="BV67" s="228">
        <v>1</v>
      </c>
      <c r="BW67" s="228">
        <v>1</v>
      </c>
      <c r="BX67" s="228">
        <v>1</v>
      </c>
      <c r="BY67" s="228">
        <v>1</v>
      </c>
      <c r="BZ67" s="228">
        <v>1</v>
      </c>
      <c r="CA67" s="228">
        <v>1</v>
      </c>
      <c r="CB67" s="228">
        <v>1</v>
      </c>
      <c r="CC67" s="228">
        <v>1</v>
      </c>
      <c r="CD67" s="228">
        <v>1</v>
      </c>
      <c r="CE67" s="236"/>
      <c r="CF67" s="228"/>
      <c r="CG67" s="228"/>
      <c r="CH67" s="238"/>
      <c r="CI67" s="238">
        <v>5</v>
      </c>
      <c r="CJ67" s="238"/>
      <c r="CK67" s="238"/>
      <c r="CL67" s="238"/>
      <c r="CM67" s="238">
        <v>1</v>
      </c>
      <c r="CN67" s="238"/>
      <c r="CO67" s="227">
        <v>18</v>
      </c>
      <c r="CP67" s="230"/>
      <c r="CQ67" s="251">
        <f t="shared" si="0"/>
        <v>141</v>
      </c>
    </row>
    <row r="68" spans="1:95" s="88" customFormat="1">
      <c r="A68" s="89">
        <v>5</v>
      </c>
      <c r="B68" s="88" t="s">
        <v>134</v>
      </c>
      <c r="C68" s="89" t="s">
        <v>23</v>
      </c>
      <c r="D68" s="89"/>
      <c r="E68" s="93">
        <v>4</v>
      </c>
      <c r="F68" s="93">
        <v>6</v>
      </c>
      <c r="G68" s="93">
        <v>4</v>
      </c>
      <c r="H68" s="93">
        <v>2</v>
      </c>
      <c r="K68" s="93">
        <v>4</v>
      </c>
      <c r="L68" s="93">
        <v>2</v>
      </c>
      <c r="M68" s="93">
        <v>2</v>
      </c>
      <c r="N68" s="93">
        <v>2</v>
      </c>
      <c r="O68" s="93">
        <v>2</v>
      </c>
      <c r="P68" s="93">
        <v>2</v>
      </c>
      <c r="Q68" s="93">
        <v>2</v>
      </c>
      <c r="R68" s="93">
        <v>2</v>
      </c>
      <c r="S68" s="93">
        <v>1</v>
      </c>
      <c r="T68" s="93">
        <v>5</v>
      </c>
      <c r="U68" s="93">
        <v>4</v>
      </c>
      <c r="V68" s="93">
        <v>4</v>
      </c>
      <c r="W68" s="93"/>
      <c r="X68" s="93"/>
      <c r="Y68" s="93">
        <v>4</v>
      </c>
      <c r="Z68" s="93">
        <v>4</v>
      </c>
      <c r="AA68" s="93">
        <v>6</v>
      </c>
      <c r="AB68" s="93">
        <v>4</v>
      </c>
      <c r="AC68" s="93">
        <v>4</v>
      </c>
      <c r="AD68" s="93">
        <v>4</v>
      </c>
      <c r="AE68" s="93">
        <v>4</v>
      </c>
      <c r="AF68" s="93">
        <v>4</v>
      </c>
      <c r="AG68" s="93">
        <v>4</v>
      </c>
      <c r="AH68" s="93">
        <v>4</v>
      </c>
      <c r="AI68" s="93">
        <v>4</v>
      </c>
      <c r="AJ68" s="227">
        <v>4</v>
      </c>
      <c r="AK68" s="227"/>
      <c r="AL68" s="227"/>
      <c r="AM68" s="227">
        <v>4</v>
      </c>
      <c r="AN68" s="227">
        <v>2</v>
      </c>
      <c r="AO68" s="227">
        <v>1</v>
      </c>
      <c r="AP68" s="227">
        <v>2</v>
      </c>
      <c r="AQ68" s="227">
        <v>2</v>
      </c>
      <c r="AR68" s="227">
        <v>2</v>
      </c>
      <c r="AS68" s="227">
        <v>2</v>
      </c>
      <c r="AT68" s="227"/>
      <c r="AU68" s="227"/>
      <c r="AV68" s="227">
        <v>3</v>
      </c>
      <c r="AW68" s="227">
        <v>3</v>
      </c>
      <c r="AX68" s="227">
        <v>3</v>
      </c>
      <c r="AY68" s="227">
        <v>3</v>
      </c>
      <c r="AZ68" s="227"/>
      <c r="BA68" s="227"/>
      <c r="BB68" s="227">
        <v>6</v>
      </c>
      <c r="BC68" s="227">
        <v>6</v>
      </c>
      <c r="BD68" s="227">
        <v>6</v>
      </c>
      <c r="BE68" s="227">
        <v>6</v>
      </c>
      <c r="BF68" s="227">
        <v>6</v>
      </c>
      <c r="BG68" s="227">
        <v>6</v>
      </c>
      <c r="BH68" s="227">
        <v>6</v>
      </c>
      <c r="BI68" s="4">
        <v>1</v>
      </c>
      <c r="BJ68" s="4">
        <v>1</v>
      </c>
      <c r="BK68" s="4">
        <v>2</v>
      </c>
      <c r="BL68" s="227">
        <v>6</v>
      </c>
      <c r="BM68" s="227">
        <v>6</v>
      </c>
      <c r="BN68" s="227">
        <v>1</v>
      </c>
      <c r="BO68" s="227">
        <v>2</v>
      </c>
      <c r="BP68" s="4"/>
      <c r="BQ68" s="227"/>
      <c r="BR68" s="227"/>
      <c r="BS68" s="227">
        <v>6</v>
      </c>
      <c r="BT68" s="227">
        <v>6</v>
      </c>
      <c r="BU68" s="227">
        <v>6</v>
      </c>
      <c r="BV68" s="227">
        <v>6</v>
      </c>
      <c r="BW68" s="227">
        <v>6</v>
      </c>
      <c r="BX68" s="227">
        <v>6</v>
      </c>
      <c r="BY68" s="227">
        <v>6</v>
      </c>
      <c r="BZ68" s="227">
        <v>6</v>
      </c>
      <c r="CA68" s="227">
        <v>6</v>
      </c>
      <c r="CB68" s="227">
        <v>6</v>
      </c>
      <c r="CC68" s="227">
        <v>1</v>
      </c>
      <c r="CD68" s="227">
        <v>2</v>
      </c>
      <c r="CE68" s="236"/>
      <c r="CF68" s="227"/>
      <c r="CG68" s="227"/>
      <c r="CH68" s="237"/>
      <c r="CI68" s="237"/>
      <c r="CJ68" s="237"/>
      <c r="CK68" s="237"/>
      <c r="CL68" s="237"/>
      <c r="CM68" s="237"/>
      <c r="CN68" s="237"/>
      <c r="CO68" s="227"/>
      <c r="CP68" s="229"/>
      <c r="CQ68" s="251">
        <f t="shared" si="0"/>
        <v>249</v>
      </c>
    </row>
    <row r="69" spans="1:95" s="88" customFormat="1">
      <c r="A69" s="89">
        <v>6</v>
      </c>
      <c r="B69" s="88" t="s">
        <v>135</v>
      </c>
      <c r="C69" s="89" t="s">
        <v>23</v>
      </c>
      <c r="D69" s="89"/>
      <c r="E69" s="93">
        <v>4</v>
      </c>
      <c r="F69" s="93"/>
      <c r="G69" s="93">
        <v>4</v>
      </c>
      <c r="H69" s="93"/>
      <c r="J69" s="93"/>
      <c r="K69" s="93"/>
      <c r="L69" s="93"/>
      <c r="M69" s="93"/>
      <c r="N69" s="93"/>
      <c r="O69" s="93"/>
      <c r="P69" s="93"/>
      <c r="Q69" s="93"/>
      <c r="R69" s="93"/>
      <c r="S69" s="93"/>
      <c r="T69" s="93"/>
      <c r="U69" s="93"/>
      <c r="V69" s="93"/>
      <c r="W69" s="93"/>
      <c r="X69" s="93"/>
      <c r="Y69" s="93"/>
      <c r="Z69" s="93"/>
      <c r="AA69" s="93"/>
      <c r="AB69" s="93"/>
      <c r="AC69" s="93"/>
      <c r="AD69" s="93"/>
      <c r="AE69" s="93"/>
      <c r="AF69" s="93"/>
      <c r="AG69" s="93"/>
      <c r="AH69" s="93"/>
      <c r="AI69" s="93"/>
      <c r="AJ69" s="227">
        <v>12</v>
      </c>
      <c r="AK69" s="227"/>
      <c r="AL69" s="227">
        <v>12</v>
      </c>
      <c r="AM69" s="227">
        <v>3</v>
      </c>
      <c r="AN69" s="227">
        <v>3</v>
      </c>
      <c r="AO69" s="227">
        <v>3</v>
      </c>
      <c r="AP69" s="227">
        <v>3</v>
      </c>
      <c r="AQ69" s="227">
        <v>3</v>
      </c>
      <c r="AR69" s="227">
        <v>3</v>
      </c>
      <c r="AS69" s="227">
        <v>3</v>
      </c>
      <c r="AT69" s="227"/>
      <c r="AU69" s="227">
        <v>6</v>
      </c>
      <c r="AV69" s="227">
        <v>3</v>
      </c>
      <c r="AW69" s="227">
        <v>3</v>
      </c>
      <c r="AX69" s="227">
        <v>3</v>
      </c>
      <c r="AY69" s="227">
        <v>3</v>
      </c>
      <c r="AZ69" s="227"/>
      <c r="BA69" s="227">
        <v>24</v>
      </c>
      <c r="BB69" s="227">
        <v>3</v>
      </c>
      <c r="BC69" s="227">
        <v>3</v>
      </c>
      <c r="BD69" s="227">
        <v>3</v>
      </c>
      <c r="BE69" s="227">
        <v>3</v>
      </c>
      <c r="BF69" s="227">
        <v>3</v>
      </c>
      <c r="BG69" s="227">
        <v>3</v>
      </c>
      <c r="BH69" s="227">
        <v>3</v>
      </c>
      <c r="BI69" s="4">
        <v>3</v>
      </c>
      <c r="BJ69" s="4">
        <v>3</v>
      </c>
      <c r="BK69" s="4">
        <v>3</v>
      </c>
      <c r="BL69" s="227">
        <v>6</v>
      </c>
      <c r="BM69" s="227">
        <v>4</v>
      </c>
      <c r="BN69" s="227">
        <v>2</v>
      </c>
      <c r="BO69" s="227">
        <v>2</v>
      </c>
      <c r="BP69" s="4"/>
      <c r="BQ69" s="227"/>
      <c r="BR69" s="227">
        <v>24</v>
      </c>
      <c r="BS69" s="227">
        <v>3</v>
      </c>
      <c r="BT69" s="227">
        <v>3</v>
      </c>
      <c r="BU69" s="227">
        <v>3</v>
      </c>
      <c r="BV69" s="227">
        <v>3</v>
      </c>
      <c r="BW69" s="227">
        <v>3</v>
      </c>
      <c r="BX69" s="227">
        <v>3</v>
      </c>
      <c r="BY69" s="227">
        <v>3</v>
      </c>
      <c r="BZ69" s="227">
        <v>3</v>
      </c>
      <c r="CA69" s="227">
        <v>3</v>
      </c>
      <c r="CB69" s="227">
        <v>3</v>
      </c>
      <c r="CC69" s="227">
        <v>2</v>
      </c>
      <c r="CD69" s="227">
        <v>2</v>
      </c>
      <c r="CE69" s="236"/>
      <c r="CF69" s="227"/>
      <c r="CG69" s="227"/>
      <c r="CH69" s="237"/>
      <c r="CI69" s="237"/>
      <c r="CJ69" s="237"/>
      <c r="CK69" s="237"/>
      <c r="CL69" s="237"/>
      <c r="CM69" s="237">
        <v>4</v>
      </c>
      <c r="CN69" s="237"/>
      <c r="CO69" s="227">
        <v>8</v>
      </c>
      <c r="CP69" s="229"/>
      <c r="CQ69" s="251">
        <f t="shared" si="0"/>
        <v>209</v>
      </c>
    </row>
    <row r="70" spans="1:95" s="88" customFormat="1">
      <c r="A70" s="89">
        <v>7</v>
      </c>
      <c r="B70" s="88" t="s">
        <v>136</v>
      </c>
      <c r="C70" s="89" t="s">
        <v>26</v>
      </c>
      <c r="D70" s="89"/>
      <c r="E70" s="93">
        <v>10</v>
      </c>
      <c r="F70" s="93">
        <v>15</v>
      </c>
      <c r="G70" s="93">
        <v>10</v>
      </c>
      <c r="H70" s="93">
        <v>6</v>
      </c>
      <c r="I70" s="93">
        <v>3</v>
      </c>
      <c r="J70" s="93">
        <v>20</v>
      </c>
      <c r="K70" s="93">
        <v>10</v>
      </c>
      <c r="L70" s="93">
        <v>6</v>
      </c>
      <c r="M70" s="93">
        <v>6</v>
      </c>
      <c r="N70" s="93">
        <v>6</v>
      </c>
      <c r="O70" s="93">
        <v>8</v>
      </c>
      <c r="P70" s="93">
        <v>6</v>
      </c>
      <c r="Q70" s="93">
        <v>6</v>
      </c>
      <c r="R70" s="93">
        <v>6</v>
      </c>
      <c r="S70" s="93">
        <v>5</v>
      </c>
      <c r="T70" s="93">
        <v>2</v>
      </c>
      <c r="U70" s="93">
        <v>10</v>
      </c>
      <c r="V70" s="93">
        <v>10</v>
      </c>
      <c r="X70" s="93">
        <v>10</v>
      </c>
      <c r="Y70" s="93">
        <v>10</v>
      </c>
      <c r="Z70" s="93">
        <v>10</v>
      </c>
      <c r="AA70" s="93">
        <v>10</v>
      </c>
      <c r="AB70" s="93">
        <v>10</v>
      </c>
      <c r="AC70" s="93">
        <v>10</v>
      </c>
      <c r="AD70" s="93">
        <v>10</v>
      </c>
      <c r="AE70" s="93">
        <v>10</v>
      </c>
      <c r="AF70" s="93">
        <v>10</v>
      </c>
      <c r="AG70" s="93">
        <v>10</v>
      </c>
      <c r="AH70" s="93">
        <v>10</v>
      </c>
      <c r="AI70" s="93">
        <v>10</v>
      </c>
      <c r="AJ70" s="227">
        <v>26</v>
      </c>
      <c r="AK70" s="227"/>
      <c r="AL70" s="227">
        <v>22</v>
      </c>
      <c r="AM70" s="228">
        <v>13</v>
      </c>
      <c r="AN70" s="228">
        <v>13</v>
      </c>
      <c r="AO70" s="228">
        <v>7</v>
      </c>
      <c r="AP70" s="228">
        <v>11</v>
      </c>
      <c r="AQ70" s="228">
        <v>11</v>
      </c>
      <c r="AR70" s="228">
        <v>11</v>
      </c>
      <c r="AS70" s="228">
        <v>11</v>
      </c>
      <c r="AT70" s="228"/>
      <c r="AU70" s="228">
        <v>10</v>
      </c>
      <c r="AV70" s="228">
        <v>13</v>
      </c>
      <c r="AW70" s="228">
        <v>13</v>
      </c>
      <c r="AX70" s="228">
        <v>13</v>
      </c>
      <c r="AY70" s="228">
        <v>13</v>
      </c>
      <c r="AZ70" s="228"/>
      <c r="BA70" s="228">
        <v>42</v>
      </c>
      <c r="BB70" s="228">
        <v>17</v>
      </c>
      <c r="BC70" s="228">
        <v>17</v>
      </c>
      <c r="BD70" s="228">
        <v>17</v>
      </c>
      <c r="BE70" s="228">
        <v>17</v>
      </c>
      <c r="BF70" s="228">
        <v>17</v>
      </c>
      <c r="BG70" s="228">
        <v>17</v>
      </c>
      <c r="BH70" s="228">
        <v>17</v>
      </c>
      <c r="BI70" s="4">
        <v>9</v>
      </c>
      <c r="BJ70" s="4">
        <v>9</v>
      </c>
      <c r="BK70" s="4">
        <v>9</v>
      </c>
      <c r="BL70" s="228">
        <v>22</v>
      </c>
      <c r="BM70" s="228">
        <v>13</v>
      </c>
      <c r="BN70" s="228">
        <v>5</v>
      </c>
      <c r="BO70" s="228">
        <v>5</v>
      </c>
      <c r="BP70" s="4"/>
      <c r="BQ70" s="228"/>
      <c r="BR70" s="228">
        <v>42</v>
      </c>
      <c r="BS70" s="228">
        <v>17</v>
      </c>
      <c r="BT70" s="228">
        <v>17</v>
      </c>
      <c r="BU70" s="228">
        <v>17</v>
      </c>
      <c r="BV70" s="228">
        <v>17</v>
      </c>
      <c r="BW70" s="228">
        <v>17</v>
      </c>
      <c r="BX70" s="228">
        <v>17</v>
      </c>
      <c r="BY70" s="228">
        <v>17</v>
      </c>
      <c r="BZ70" s="228">
        <v>17</v>
      </c>
      <c r="CA70" s="228">
        <v>17</v>
      </c>
      <c r="CB70" s="228">
        <v>17</v>
      </c>
      <c r="CC70" s="228">
        <v>5</v>
      </c>
      <c r="CD70" s="228">
        <v>5</v>
      </c>
      <c r="CE70" s="236"/>
      <c r="CF70" s="228"/>
      <c r="CG70" s="228"/>
      <c r="CH70" s="238"/>
      <c r="CI70" s="238">
        <v>40</v>
      </c>
      <c r="CJ70" s="238"/>
      <c r="CK70" s="238"/>
      <c r="CL70" s="238"/>
      <c r="CM70" s="238">
        <v>8</v>
      </c>
      <c r="CN70" s="238"/>
      <c r="CO70" s="228">
        <v>24</v>
      </c>
      <c r="CP70" s="230"/>
      <c r="CQ70" s="251">
        <f t="shared" ref="CQ70:CQ76" si="1">SUM(D70:CO70)</f>
        <v>979</v>
      </c>
    </row>
    <row r="71" spans="1:95" s="88" customFormat="1">
      <c r="A71" s="89">
        <v>8</v>
      </c>
      <c r="B71" s="88" t="s">
        <v>137</v>
      </c>
      <c r="C71" s="89" t="s">
        <v>26</v>
      </c>
      <c r="D71" s="89"/>
      <c r="E71" s="93">
        <v>2</v>
      </c>
      <c r="F71" s="93"/>
      <c r="G71" s="93">
        <v>2</v>
      </c>
      <c r="H71" s="93">
        <v>2</v>
      </c>
      <c r="J71" s="93">
        <v>5</v>
      </c>
      <c r="K71" s="93">
        <v>2</v>
      </c>
      <c r="L71" s="93">
        <v>1</v>
      </c>
      <c r="M71" s="93">
        <v>1</v>
      </c>
      <c r="N71" s="93">
        <v>1</v>
      </c>
      <c r="O71" s="93">
        <v>1</v>
      </c>
      <c r="P71" s="93">
        <v>1</v>
      </c>
      <c r="Q71" s="93">
        <v>1</v>
      </c>
      <c r="R71" s="93">
        <v>1</v>
      </c>
      <c r="S71" s="93">
        <v>1</v>
      </c>
      <c r="T71" s="93"/>
      <c r="U71" s="93">
        <v>2</v>
      </c>
      <c r="V71" s="93">
        <v>2</v>
      </c>
      <c r="X71" s="93">
        <v>2</v>
      </c>
      <c r="Y71" s="93">
        <v>2</v>
      </c>
      <c r="Z71" s="93">
        <v>2</v>
      </c>
      <c r="AA71" s="93">
        <v>2</v>
      </c>
      <c r="AB71" s="93">
        <v>2</v>
      </c>
      <c r="AC71" s="93">
        <v>2</v>
      </c>
      <c r="AD71" s="93">
        <v>2</v>
      </c>
      <c r="AE71" s="93">
        <v>2</v>
      </c>
      <c r="AF71" s="93">
        <v>2</v>
      </c>
      <c r="AG71" s="93">
        <v>2</v>
      </c>
      <c r="AH71" s="93">
        <v>2</v>
      </c>
      <c r="AI71" s="93">
        <v>2</v>
      </c>
      <c r="AJ71" s="227">
        <v>8</v>
      </c>
      <c r="AK71" s="227"/>
      <c r="AL71" s="227">
        <v>8</v>
      </c>
      <c r="AM71" s="227">
        <v>2</v>
      </c>
      <c r="AN71" s="227">
        <v>2</v>
      </c>
      <c r="AO71" s="227">
        <v>2</v>
      </c>
      <c r="AP71" s="228">
        <v>2</v>
      </c>
      <c r="AQ71" s="228">
        <v>2</v>
      </c>
      <c r="AR71" s="228">
        <v>2</v>
      </c>
      <c r="AS71" s="228">
        <v>2</v>
      </c>
      <c r="AT71" s="228"/>
      <c r="AU71" s="228">
        <v>4</v>
      </c>
      <c r="AV71" s="228">
        <v>2</v>
      </c>
      <c r="AW71" s="228">
        <v>2</v>
      </c>
      <c r="AX71" s="228">
        <v>2</v>
      </c>
      <c r="AY71" s="228">
        <v>2</v>
      </c>
      <c r="AZ71" s="228"/>
      <c r="BA71" s="228">
        <v>16</v>
      </c>
      <c r="BB71" s="228">
        <v>2</v>
      </c>
      <c r="BC71" s="228">
        <v>2</v>
      </c>
      <c r="BD71" s="228">
        <v>2</v>
      </c>
      <c r="BE71" s="228">
        <v>2</v>
      </c>
      <c r="BF71" s="228">
        <v>2</v>
      </c>
      <c r="BG71" s="228">
        <v>2</v>
      </c>
      <c r="BH71" s="228">
        <v>2</v>
      </c>
      <c r="BI71" s="4">
        <v>2</v>
      </c>
      <c r="BJ71" s="4">
        <v>2</v>
      </c>
      <c r="BK71" s="4">
        <v>2</v>
      </c>
      <c r="BL71" s="228">
        <v>4</v>
      </c>
      <c r="BM71" s="228">
        <v>2</v>
      </c>
      <c r="BN71" s="228">
        <v>1</v>
      </c>
      <c r="BO71" s="228">
        <v>1</v>
      </c>
      <c r="BP71" s="4"/>
      <c r="BQ71" s="228"/>
      <c r="BR71" s="228">
        <v>16</v>
      </c>
      <c r="BS71" s="228">
        <v>2</v>
      </c>
      <c r="BT71" s="228">
        <v>2</v>
      </c>
      <c r="BU71" s="228">
        <v>2</v>
      </c>
      <c r="BV71" s="228">
        <v>2</v>
      </c>
      <c r="BW71" s="228">
        <v>2</v>
      </c>
      <c r="BX71" s="228">
        <v>2</v>
      </c>
      <c r="BY71" s="228">
        <v>2</v>
      </c>
      <c r="BZ71" s="228">
        <v>2</v>
      </c>
      <c r="CA71" s="228">
        <v>2</v>
      </c>
      <c r="CB71" s="228">
        <v>2</v>
      </c>
      <c r="CC71" s="228">
        <v>1</v>
      </c>
      <c r="CD71" s="228">
        <v>1</v>
      </c>
      <c r="CE71" s="236"/>
      <c r="CF71" s="228"/>
      <c r="CG71" s="228"/>
      <c r="CH71" s="238"/>
      <c r="CI71" s="238">
        <v>20</v>
      </c>
      <c r="CJ71" s="238"/>
      <c r="CK71" s="238"/>
      <c r="CL71" s="238"/>
      <c r="CM71" s="238">
        <v>2</v>
      </c>
      <c r="CN71" s="238"/>
      <c r="CO71" s="227">
        <v>8</v>
      </c>
      <c r="CP71" s="230"/>
      <c r="CQ71" s="251">
        <f t="shared" si="1"/>
        <v>203</v>
      </c>
    </row>
    <row r="72" spans="1:95" s="88" customFormat="1">
      <c r="A72" s="89"/>
      <c r="B72" s="88" t="s">
        <v>203</v>
      </c>
      <c r="C72" s="89" t="s">
        <v>26</v>
      </c>
      <c r="D72" s="89"/>
      <c r="E72" s="93"/>
      <c r="F72" s="93"/>
      <c r="AJ72" s="227">
        <v>4</v>
      </c>
      <c r="AK72" s="228"/>
      <c r="AL72" s="227">
        <v>4</v>
      </c>
      <c r="AM72" s="227">
        <v>1</v>
      </c>
      <c r="AN72" s="227">
        <v>1</v>
      </c>
      <c r="AO72" s="227">
        <v>1</v>
      </c>
      <c r="AP72" s="227">
        <v>1</v>
      </c>
      <c r="AQ72" s="227">
        <v>1</v>
      </c>
      <c r="AR72" s="227">
        <v>1</v>
      </c>
      <c r="AS72" s="227">
        <v>1</v>
      </c>
      <c r="AT72" s="228"/>
      <c r="AU72" s="228">
        <v>2</v>
      </c>
      <c r="AV72" s="228">
        <v>1</v>
      </c>
      <c r="AW72" s="228">
        <v>1</v>
      </c>
      <c r="AX72" s="228">
        <v>1</v>
      </c>
      <c r="AY72" s="228">
        <v>1</v>
      </c>
      <c r="AZ72" s="228"/>
      <c r="BA72" s="228">
        <v>8</v>
      </c>
      <c r="BB72" s="228">
        <v>1</v>
      </c>
      <c r="BC72" s="228">
        <v>1</v>
      </c>
      <c r="BD72" s="228">
        <v>1</v>
      </c>
      <c r="BE72" s="228">
        <v>1</v>
      </c>
      <c r="BF72" s="228">
        <v>1</v>
      </c>
      <c r="BG72" s="228">
        <v>1</v>
      </c>
      <c r="BH72" s="228">
        <v>1</v>
      </c>
      <c r="BI72" s="4">
        <v>1</v>
      </c>
      <c r="BJ72" s="4">
        <v>1</v>
      </c>
      <c r="BK72" s="4">
        <v>1</v>
      </c>
      <c r="BL72" s="228">
        <v>2</v>
      </c>
      <c r="BM72" s="228">
        <v>2</v>
      </c>
      <c r="BN72" s="228">
        <v>1</v>
      </c>
      <c r="BO72" s="228">
        <v>1</v>
      </c>
      <c r="BP72" s="4"/>
      <c r="BQ72" s="228"/>
      <c r="BR72" s="228">
        <v>8</v>
      </c>
      <c r="BS72" s="228">
        <v>1</v>
      </c>
      <c r="BT72" s="228">
        <v>1</v>
      </c>
      <c r="BU72" s="228">
        <v>1</v>
      </c>
      <c r="BV72" s="228">
        <v>1</v>
      </c>
      <c r="BW72" s="228">
        <v>1</v>
      </c>
      <c r="BX72" s="228">
        <v>1</v>
      </c>
      <c r="BY72" s="228">
        <v>1</v>
      </c>
      <c r="BZ72" s="228">
        <v>1</v>
      </c>
      <c r="CA72" s="228">
        <v>1</v>
      </c>
      <c r="CB72" s="228">
        <v>1</v>
      </c>
      <c r="CC72" s="228">
        <v>1</v>
      </c>
      <c r="CD72" s="228">
        <v>1</v>
      </c>
      <c r="CE72" s="236"/>
      <c r="CF72" s="228"/>
      <c r="CG72" s="228"/>
      <c r="CH72" s="238"/>
      <c r="CI72" s="238">
        <v>10</v>
      </c>
      <c r="CJ72" s="238"/>
      <c r="CK72" s="238"/>
      <c r="CL72" s="238"/>
      <c r="CM72" s="238">
        <v>2</v>
      </c>
      <c r="CN72" s="238"/>
      <c r="CO72" s="228"/>
      <c r="CP72" s="230"/>
      <c r="CQ72" s="251">
        <f t="shared" si="1"/>
        <v>77</v>
      </c>
    </row>
    <row r="73" spans="1:95" s="88" customFormat="1">
      <c r="A73" s="89">
        <v>9</v>
      </c>
      <c r="B73" s="93" t="s">
        <v>223</v>
      </c>
      <c r="C73" s="89" t="s">
        <v>26</v>
      </c>
      <c r="D73" s="89"/>
      <c r="AJ73" s="228">
        <v>3</v>
      </c>
      <c r="AK73" s="228"/>
      <c r="AL73" s="228"/>
      <c r="AM73" s="228">
        <v>1</v>
      </c>
      <c r="AN73" s="228">
        <v>1</v>
      </c>
      <c r="AO73" s="228"/>
      <c r="AP73" s="228">
        <v>1</v>
      </c>
      <c r="AQ73" s="228">
        <v>1</v>
      </c>
      <c r="AR73" s="228">
        <v>1</v>
      </c>
      <c r="AS73" s="228">
        <v>1</v>
      </c>
      <c r="AT73" s="228"/>
      <c r="AU73" s="228"/>
      <c r="AV73" s="228">
        <v>1</v>
      </c>
      <c r="AW73" s="228">
        <v>1</v>
      </c>
      <c r="AX73" s="228">
        <v>1</v>
      </c>
      <c r="AY73" s="228">
        <v>1</v>
      </c>
      <c r="AZ73" s="228"/>
      <c r="BA73" s="228"/>
      <c r="BB73" s="228">
        <v>1</v>
      </c>
      <c r="BC73" s="228">
        <v>1</v>
      </c>
      <c r="BD73" s="228">
        <v>1</v>
      </c>
      <c r="BE73" s="228">
        <v>1</v>
      </c>
      <c r="BF73" s="228">
        <v>1</v>
      </c>
      <c r="BG73" s="228">
        <v>1</v>
      </c>
      <c r="BH73" s="228">
        <v>1</v>
      </c>
      <c r="BI73" s="4">
        <v>1</v>
      </c>
      <c r="BJ73" s="4">
        <v>1</v>
      </c>
      <c r="BK73" s="4">
        <v>1</v>
      </c>
      <c r="BL73" s="228"/>
      <c r="BM73" s="228">
        <v>1</v>
      </c>
      <c r="BN73" s="228">
        <v>1</v>
      </c>
      <c r="BO73" s="228">
        <v>1</v>
      </c>
      <c r="BP73" s="4"/>
      <c r="BQ73" s="228"/>
      <c r="BR73" s="228"/>
      <c r="BS73" s="228">
        <v>1</v>
      </c>
      <c r="BT73" s="228">
        <v>1</v>
      </c>
      <c r="BU73" s="228">
        <v>1</v>
      </c>
      <c r="BV73" s="228">
        <v>1</v>
      </c>
      <c r="BW73" s="228">
        <v>1</v>
      </c>
      <c r="BX73" s="228">
        <v>1</v>
      </c>
      <c r="BY73" s="228">
        <v>1</v>
      </c>
      <c r="BZ73" s="228">
        <v>1</v>
      </c>
      <c r="CA73" s="228">
        <v>1</v>
      </c>
      <c r="CB73" s="228">
        <v>1</v>
      </c>
      <c r="CC73" s="228">
        <v>1</v>
      </c>
      <c r="CD73" s="228">
        <v>1</v>
      </c>
      <c r="CE73" s="236"/>
      <c r="CF73" s="228"/>
      <c r="CG73" s="228"/>
      <c r="CH73" s="238"/>
      <c r="CI73" s="238"/>
      <c r="CJ73" s="238"/>
      <c r="CK73" s="238"/>
      <c r="CL73" s="238"/>
      <c r="CM73" s="238"/>
      <c r="CN73" s="238"/>
      <c r="CO73" s="228"/>
      <c r="CP73" s="230"/>
      <c r="CQ73" s="251">
        <f t="shared" si="1"/>
        <v>38</v>
      </c>
    </row>
    <row r="74" spans="1:95" s="88" customFormat="1">
      <c r="A74" s="89">
        <v>10</v>
      </c>
      <c r="B74" s="93" t="s">
        <v>140</v>
      </c>
      <c r="C74" s="89" t="s">
        <v>26</v>
      </c>
      <c r="D74" s="89"/>
      <c r="E74" s="93">
        <v>4</v>
      </c>
      <c r="F74" s="88">
        <v>6</v>
      </c>
      <c r="G74" s="93">
        <v>4</v>
      </c>
      <c r="H74" s="93">
        <v>2</v>
      </c>
      <c r="K74" s="88">
        <v>4</v>
      </c>
      <c r="L74" s="93">
        <v>2</v>
      </c>
      <c r="M74" s="93">
        <v>2</v>
      </c>
      <c r="N74" s="93">
        <v>2</v>
      </c>
      <c r="O74" s="93">
        <v>2</v>
      </c>
      <c r="P74" s="93">
        <v>2</v>
      </c>
      <c r="Q74" s="93">
        <v>2</v>
      </c>
      <c r="R74" s="93">
        <v>2</v>
      </c>
      <c r="S74" s="93">
        <v>1</v>
      </c>
      <c r="T74" s="93">
        <v>5</v>
      </c>
      <c r="U74" s="93"/>
      <c r="V74" s="93"/>
      <c r="AA74" s="88">
        <v>6</v>
      </c>
      <c r="AJ74" s="228">
        <v>4</v>
      </c>
      <c r="AK74" s="228"/>
      <c r="AL74" s="228"/>
      <c r="AM74" s="228">
        <v>2</v>
      </c>
      <c r="AN74" s="228">
        <v>2</v>
      </c>
      <c r="AO74" s="228">
        <v>1</v>
      </c>
      <c r="AP74" s="228">
        <v>2</v>
      </c>
      <c r="AQ74" s="228">
        <v>2</v>
      </c>
      <c r="AR74" s="228">
        <v>2</v>
      </c>
      <c r="AS74" s="228">
        <v>2</v>
      </c>
      <c r="AT74" s="228"/>
      <c r="AU74" s="228"/>
      <c r="AV74" s="228">
        <v>3</v>
      </c>
      <c r="AW74" s="228">
        <v>3</v>
      </c>
      <c r="AX74" s="228">
        <v>3</v>
      </c>
      <c r="AY74" s="228">
        <v>3</v>
      </c>
      <c r="AZ74" s="228"/>
      <c r="BA74" s="228"/>
      <c r="BB74" s="228">
        <v>6</v>
      </c>
      <c r="BC74" s="228">
        <v>6</v>
      </c>
      <c r="BD74" s="228">
        <v>6</v>
      </c>
      <c r="BE74" s="228">
        <v>6</v>
      </c>
      <c r="BF74" s="228">
        <v>6</v>
      </c>
      <c r="BG74" s="228">
        <v>6</v>
      </c>
      <c r="BH74" s="228">
        <v>6</v>
      </c>
      <c r="BI74" s="4">
        <v>1</v>
      </c>
      <c r="BJ74" s="4">
        <v>1</v>
      </c>
      <c r="BK74" s="4">
        <v>2</v>
      </c>
      <c r="BL74" s="228">
        <v>6</v>
      </c>
      <c r="BM74" s="228">
        <v>6</v>
      </c>
      <c r="BN74" s="228">
        <v>1</v>
      </c>
      <c r="BO74" s="228">
        <v>2</v>
      </c>
      <c r="BP74" s="4"/>
      <c r="BQ74" s="228"/>
      <c r="BR74" s="228"/>
      <c r="BS74" s="228">
        <v>6</v>
      </c>
      <c r="BT74" s="228">
        <v>6</v>
      </c>
      <c r="BU74" s="228">
        <v>6</v>
      </c>
      <c r="BV74" s="228">
        <v>6</v>
      </c>
      <c r="BW74" s="228">
        <v>6</v>
      </c>
      <c r="BX74" s="228">
        <v>6</v>
      </c>
      <c r="BY74" s="228">
        <v>6</v>
      </c>
      <c r="BZ74" s="228">
        <v>6</v>
      </c>
      <c r="CA74" s="228">
        <v>6</v>
      </c>
      <c r="CB74" s="228">
        <v>6</v>
      </c>
      <c r="CC74" s="228">
        <v>1</v>
      </c>
      <c r="CD74" s="228">
        <v>2</v>
      </c>
      <c r="CE74" s="236"/>
      <c r="CF74" s="228"/>
      <c r="CG74" s="228"/>
      <c r="CH74" s="238"/>
      <c r="CI74" s="238"/>
      <c r="CJ74" s="238"/>
      <c r="CK74" s="238"/>
      <c r="CL74" s="238"/>
      <c r="CM74" s="238"/>
      <c r="CN74" s="238"/>
      <c r="CO74" s="228"/>
      <c r="CP74" s="230"/>
      <c r="CQ74" s="251">
        <f t="shared" si="1"/>
        <v>199</v>
      </c>
    </row>
    <row r="75" spans="1:95" s="88" customFormat="1">
      <c r="A75" s="92">
        <v>11</v>
      </c>
      <c r="B75" s="93" t="s">
        <v>141</v>
      </c>
      <c r="C75" s="89" t="s">
        <v>26</v>
      </c>
      <c r="D75" s="89"/>
      <c r="E75" s="88">
        <v>4</v>
      </c>
      <c r="F75" s="88">
        <v>8</v>
      </c>
      <c r="G75" s="88">
        <v>4</v>
      </c>
      <c r="H75" s="93">
        <v>2</v>
      </c>
      <c r="I75" s="93">
        <v>1</v>
      </c>
      <c r="J75" s="93">
        <v>16</v>
      </c>
      <c r="K75" s="93">
        <v>4</v>
      </c>
      <c r="L75" s="93">
        <v>2</v>
      </c>
      <c r="M75" s="93">
        <v>2</v>
      </c>
      <c r="N75" s="93">
        <v>2</v>
      </c>
      <c r="O75" s="93">
        <v>4</v>
      </c>
      <c r="P75" s="93">
        <v>2</v>
      </c>
      <c r="Q75" s="93">
        <v>2</v>
      </c>
      <c r="R75" s="93">
        <v>2</v>
      </c>
      <c r="S75" s="93">
        <v>2</v>
      </c>
      <c r="T75" s="93">
        <v>8</v>
      </c>
      <c r="U75" s="93">
        <v>4</v>
      </c>
      <c r="V75" s="93">
        <v>4</v>
      </c>
      <c r="X75" s="93">
        <v>8</v>
      </c>
      <c r="Y75" s="93">
        <v>4</v>
      </c>
      <c r="Z75" s="93">
        <v>4</v>
      </c>
      <c r="AA75" s="93">
        <v>4</v>
      </c>
      <c r="AB75" s="93">
        <v>4</v>
      </c>
      <c r="AC75" s="93">
        <v>4</v>
      </c>
      <c r="AD75" s="93">
        <v>4</v>
      </c>
      <c r="AE75" s="93">
        <v>4</v>
      </c>
      <c r="AF75" s="93">
        <v>4</v>
      </c>
      <c r="AG75" s="93">
        <v>4</v>
      </c>
      <c r="AH75" s="93">
        <v>4</v>
      </c>
      <c r="AI75" s="93">
        <v>4</v>
      </c>
      <c r="AJ75" s="227">
        <v>10</v>
      </c>
      <c r="AK75" s="227"/>
      <c r="AL75" s="227">
        <v>10</v>
      </c>
      <c r="AM75" s="227">
        <v>6</v>
      </c>
      <c r="AN75" s="227">
        <v>6</v>
      </c>
      <c r="AO75" s="227">
        <v>3</v>
      </c>
      <c r="AP75" s="228">
        <v>6</v>
      </c>
      <c r="AQ75" s="228">
        <v>6</v>
      </c>
      <c r="AR75" s="228">
        <v>6</v>
      </c>
      <c r="AS75" s="228">
        <v>6</v>
      </c>
      <c r="AT75" s="228"/>
      <c r="AU75" s="228">
        <v>4</v>
      </c>
      <c r="AV75" s="228">
        <v>6</v>
      </c>
      <c r="AW75" s="228">
        <v>6</v>
      </c>
      <c r="AX75" s="228">
        <v>6</v>
      </c>
      <c r="AY75" s="228">
        <v>6</v>
      </c>
      <c r="AZ75" s="228"/>
      <c r="BA75" s="228">
        <v>18</v>
      </c>
      <c r="BB75" s="228">
        <v>8</v>
      </c>
      <c r="BC75" s="228">
        <v>8</v>
      </c>
      <c r="BD75" s="228">
        <v>8</v>
      </c>
      <c r="BE75" s="228">
        <v>8</v>
      </c>
      <c r="BF75" s="228">
        <v>8</v>
      </c>
      <c r="BG75" s="228">
        <v>8</v>
      </c>
      <c r="BH75" s="228">
        <v>8</v>
      </c>
      <c r="BI75" s="4">
        <v>4</v>
      </c>
      <c r="BJ75" s="4">
        <v>4</v>
      </c>
      <c r="BK75" s="4">
        <v>4</v>
      </c>
      <c r="BL75" s="228">
        <v>10</v>
      </c>
      <c r="BM75" s="228">
        <v>10</v>
      </c>
      <c r="BN75" s="228">
        <v>2</v>
      </c>
      <c r="BO75" s="228">
        <v>2</v>
      </c>
      <c r="BP75" s="4"/>
      <c r="BQ75" s="228"/>
      <c r="BR75" s="228">
        <v>18</v>
      </c>
      <c r="BS75" s="228">
        <v>8</v>
      </c>
      <c r="BT75" s="228">
        <v>8</v>
      </c>
      <c r="BU75" s="228">
        <v>8</v>
      </c>
      <c r="BV75" s="228">
        <v>8</v>
      </c>
      <c r="BW75" s="228">
        <v>8</v>
      </c>
      <c r="BX75" s="228">
        <v>8</v>
      </c>
      <c r="BY75" s="228">
        <v>8</v>
      </c>
      <c r="BZ75" s="228">
        <v>8</v>
      </c>
      <c r="CA75" s="228">
        <v>8</v>
      </c>
      <c r="CB75" s="228">
        <v>8</v>
      </c>
      <c r="CC75" s="228">
        <v>2</v>
      </c>
      <c r="CD75" s="228">
        <v>2</v>
      </c>
      <c r="CE75" s="236"/>
      <c r="CF75" s="228"/>
      <c r="CG75" s="228"/>
      <c r="CH75" s="238"/>
      <c r="CI75" s="238">
        <v>10</v>
      </c>
      <c r="CJ75" s="238"/>
      <c r="CK75" s="238"/>
      <c r="CL75" s="238"/>
      <c r="CM75" s="238">
        <v>4</v>
      </c>
      <c r="CN75" s="238"/>
      <c r="CO75" s="227">
        <v>18</v>
      </c>
      <c r="CP75" s="230"/>
      <c r="CQ75" s="251">
        <f t="shared" si="1"/>
        <v>456</v>
      </c>
    </row>
    <row r="76" spans="1:95">
      <c r="A76" s="92">
        <v>12</v>
      </c>
      <c r="B76" s="93" t="s">
        <v>224</v>
      </c>
      <c r="C76" s="92" t="s">
        <v>26</v>
      </c>
      <c r="D76" s="92"/>
      <c r="E76">
        <v>4</v>
      </c>
      <c r="F76">
        <v>8</v>
      </c>
      <c r="G76">
        <v>4</v>
      </c>
      <c r="H76">
        <v>2</v>
      </c>
      <c r="I76" s="1">
        <v>1</v>
      </c>
      <c r="J76" s="1">
        <v>16</v>
      </c>
      <c r="K76" s="93">
        <v>4</v>
      </c>
      <c r="L76" s="93">
        <v>2</v>
      </c>
      <c r="M76" s="93">
        <v>2</v>
      </c>
      <c r="N76" s="93">
        <v>2</v>
      </c>
      <c r="O76" s="93">
        <v>4</v>
      </c>
      <c r="P76" s="93">
        <v>2</v>
      </c>
      <c r="Q76" s="93">
        <v>2</v>
      </c>
      <c r="R76" s="93">
        <v>2</v>
      </c>
      <c r="S76" s="93">
        <v>2</v>
      </c>
      <c r="T76" s="93">
        <v>8</v>
      </c>
      <c r="U76" s="93">
        <v>4</v>
      </c>
      <c r="V76" s="93">
        <v>4</v>
      </c>
      <c r="X76" s="1">
        <v>8</v>
      </c>
      <c r="Y76" s="1">
        <v>4</v>
      </c>
      <c r="Z76" s="1">
        <v>4</v>
      </c>
      <c r="AA76" s="93">
        <v>4</v>
      </c>
      <c r="AB76" s="1">
        <v>4</v>
      </c>
      <c r="AC76" s="1">
        <v>4</v>
      </c>
      <c r="AD76" s="1">
        <v>4</v>
      </c>
      <c r="AE76" s="1">
        <v>4</v>
      </c>
      <c r="AF76" s="1">
        <v>4</v>
      </c>
      <c r="AG76" s="1">
        <v>4</v>
      </c>
      <c r="AH76" s="1">
        <v>4</v>
      </c>
      <c r="AI76" s="1">
        <v>4</v>
      </c>
      <c r="AJ76" s="227">
        <v>10</v>
      </c>
      <c r="AK76" s="228"/>
      <c r="AL76" s="227">
        <v>10</v>
      </c>
      <c r="AM76" s="227">
        <v>6</v>
      </c>
      <c r="AN76" s="227">
        <v>6</v>
      </c>
      <c r="AO76" s="228">
        <v>3</v>
      </c>
      <c r="AP76" s="228">
        <v>6</v>
      </c>
      <c r="AQ76" s="228">
        <v>6</v>
      </c>
      <c r="AR76" s="228">
        <v>6</v>
      </c>
      <c r="AS76" s="228">
        <v>6</v>
      </c>
      <c r="AT76" s="228"/>
      <c r="AU76" s="228">
        <v>4</v>
      </c>
      <c r="AV76" s="228">
        <v>6</v>
      </c>
      <c r="AW76" s="228">
        <v>6</v>
      </c>
      <c r="AX76" s="228">
        <v>6</v>
      </c>
      <c r="AY76" s="228">
        <v>6</v>
      </c>
      <c r="AZ76" s="228"/>
      <c r="BA76" s="228">
        <v>18</v>
      </c>
      <c r="BB76" s="228">
        <v>8</v>
      </c>
      <c r="BC76" s="228">
        <v>8</v>
      </c>
      <c r="BD76" s="228">
        <v>8</v>
      </c>
      <c r="BE76" s="228">
        <v>8</v>
      </c>
      <c r="BF76" s="228">
        <v>8</v>
      </c>
      <c r="BG76" s="228">
        <v>8</v>
      </c>
      <c r="BH76" s="228">
        <v>8</v>
      </c>
      <c r="BI76" s="4">
        <v>4</v>
      </c>
      <c r="BJ76" s="4">
        <v>4</v>
      </c>
      <c r="BK76" s="4">
        <v>4</v>
      </c>
      <c r="BL76" s="228">
        <v>10</v>
      </c>
      <c r="BM76" s="228">
        <v>10</v>
      </c>
      <c r="BN76" s="228">
        <v>2</v>
      </c>
      <c r="BO76" s="228">
        <v>2</v>
      </c>
      <c r="BP76" s="4"/>
      <c r="BQ76" s="228"/>
      <c r="BR76" s="228">
        <v>18</v>
      </c>
      <c r="BS76" s="228">
        <v>8</v>
      </c>
      <c r="BT76" s="228">
        <v>8</v>
      </c>
      <c r="BU76" s="228">
        <v>8</v>
      </c>
      <c r="BV76" s="228">
        <v>8</v>
      </c>
      <c r="BW76" s="228">
        <v>8</v>
      </c>
      <c r="BX76" s="228">
        <v>8</v>
      </c>
      <c r="BY76" s="228">
        <v>8</v>
      </c>
      <c r="BZ76" s="228">
        <v>8</v>
      </c>
      <c r="CA76" s="228">
        <v>8</v>
      </c>
      <c r="CB76" s="228">
        <v>8</v>
      </c>
      <c r="CC76" s="228">
        <v>2</v>
      </c>
      <c r="CD76" s="228">
        <v>2</v>
      </c>
      <c r="CE76" s="236"/>
      <c r="CF76" s="228"/>
      <c r="CG76" s="228"/>
      <c r="CH76" s="238"/>
      <c r="CI76" s="238">
        <v>10</v>
      </c>
      <c r="CJ76" s="238"/>
      <c r="CK76" s="238"/>
      <c r="CL76" s="238"/>
      <c r="CM76" s="238">
        <v>4</v>
      </c>
      <c r="CN76" s="238"/>
      <c r="CO76" s="228">
        <v>18</v>
      </c>
      <c r="CP76" s="230"/>
      <c r="CQ76" s="251">
        <f t="shared" si="1"/>
        <v>456</v>
      </c>
    </row>
  </sheetData>
  <mergeCells count="8">
    <mergeCell ref="BR2:CG2"/>
    <mergeCell ref="AU2:AY2"/>
    <mergeCell ref="BA2:BP2"/>
    <mergeCell ref="AL2:AS2"/>
    <mergeCell ref="B1:F1"/>
    <mergeCell ref="C2:I2"/>
    <mergeCell ref="J2:W2"/>
    <mergeCell ref="X2:AI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dimension ref="A1:O60"/>
  <sheetViews>
    <sheetView view="pageBreakPreview" zoomScale="110" zoomScaleSheetLayoutView="110" workbookViewId="0">
      <selection activeCell="F32" sqref="F32"/>
    </sheetView>
  </sheetViews>
  <sheetFormatPr defaultRowHeight="15"/>
  <cols>
    <col min="1" max="1" width="4.85546875" style="83" customWidth="1"/>
    <col min="2" max="2" width="45.42578125" style="1" customWidth="1"/>
    <col min="3" max="3" width="7.42578125" style="1" customWidth="1"/>
    <col min="4" max="4" width="8.28515625" style="145" customWidth="1"/>
    <col min="5" max="5" width="12.140625" style="1" customWidth="1"/>
    <col min="6" max="6" width="11.28515625" style="1" customWidth="1"/>
    <col min="7" max="9" width="9.140625" customWidth="1"/>
  </cols>
  <sheetData>
    <row r="1" spans="1:8" ht="18">
      <c r="A1" s="301" t="s">
        <v>274</v>
      </c>
      <c r="B1" s="301"/>
      <c r="C1" s="301"/>
      <c r="D1" s="301"/>
      <c r="E1" s="301"/>
      <c r="F1" s="301"/>
    </row>
    <row r="2" spans="1:8" ht="18">
      <c r="A2" s="301" t="s">
        <v>5</v>
      </c>
      <c r="B2" s="301"/>
      <c r="C2" s="301"/>
      <c r="D2" s="301"/>
      <c r="E2" s="301"/>
      <c r="F2" s="301"/>
    </row>
    <row r="3" spans="1:8" ht="18">
      <c r="A3" s="301" t="s">
        <v>143</v>
      </c>
      <c r="B3" s="301"/>
      <c r="C3" s="301"/>
      <c r="D3" s="301"/>
      <c r="E3" s="301"/>
      <c r="F3" s="301"/>
    </row>
    <row r="4" spans="1:8" ht="18">
      <c r="A4" s="301" t="s">
        <v>6</v>
      </c>
      <c r="B4" s="301"/>
      <c r="C4" s="301"/>
      <c r="D4" s="301"/>
      <c r="E4" s="301"/>
      <c r="F4" s="301"/>
    </row>
    <row r="5" spans="1:8" ht="18" customHeight="1">
      <c r="A5" s="301" t="s">
        <v>333</v>
      </c>
      <c r="B5" s="301"/>
      <c r="C5" s="301"/>
      <c r="D5" s="301"/>
      <c r="E5" s="301"/>
      <c r="F5" s="301"/>
    </row>
    <row r="6" spans="1:8">
      <c r="A6" s="300"/>
      <c r="B6" s="300"/>
      <c r="C6" s="300"/>
      <c r="D6" s="300"/>
      <c r="E6" s="300"/>
      <c r="F6" s="300"/>
    </row>
    <row r="7" spans="1:8">
      <c r="A7" s="34"/>
      <c r="B7" s="34"/>
      <c r="C7" s="34"/>
      <c r="D7" s="99"/>
      <c r="E7" s="34"/>
      <c r="F7" s="34"/>
    </row>
    <row r="8" spans="1:8" ht="30" customHeight="1">
      <c r="A8" s="80" t="s">
        <v>7</v>
      </c>
      <c r="B8" s="304" t="s">
        <v>8</v>
      </c>
      <c r="C8" s="304"/>
      <c r="D8" s="304"/>
      <c r="E8" s="304"/>
      <c r="F8" s="304"/>
    </row>
    <row r="9" spans="1:8" ht="15.75">
      <c r="A9" s="305" t="s">
        <v>204</v>
      </c>
      <c r="B9" s="305"/>
      <c r="C9" s="305"/>
      <c r="D9" s="305"/>
      <c r="E9" s="305"/>
      <c r="F9" s="305"/>
    </row>
    <row r="10" spans="1:8">
      <c r="A10" s="306" t="s">
        <v>10</v>
      </c>
      <c r="B10" s="307" t="s">
        <v>11</v>
      </c>
      <c r="C10" s="307" t="s">
        <v>12</v>
      </c>
      <c r="D10" s="308" t="s">
        <v>13</v>
      </c>
      <c r="E10" s="25" t="s">
        <v>14</v>
      </c>
      <c r="F10" s="309" t="s">
        <v>15</v>
      </c>
    </row>
    <row r="11" spans="1:8">
      <c r="A11" s="306"/>
      <c r="B11" s="307"/>
      <c r="C11" s="307"/>
      <c r="D11" s="308"/>
      <c r="E11" s="26" t="s">
        <v>16</v>
      </c>
      <c r="F11" s="310"/>
    </row>
    <row r="12" spans="1:8" s="1" customFormat="1" ht="76.5">
      <c r="A12" s="309">
        <v>1</v>
      </c>
      <c r="B12" s="127" t="s">
        <v>190</v>
      </c>
      <c r="C12" s="312"/>
      <c r="D12" s="314"/>
      <c r="E12" s="316"/>
      <c r="F12" s="318"/>
      <c r="G12" s="22"/>
      <c r="H12" s="22"/>
    </row>
    <row r="13" spans="1:8" s="1" customFormat="1" ht="52.5" customHeight="1">
      <c r="A13" s="311"/>
      <c r="B13" s="109" t="s">
        <v>191</v>
      </c>
      <c r="C13" s="313"/>
      <c r="D13" s="315"/>
      <c r="E13" s="317"/>
      <c r="F13" s="319"/>
      <c r="G13" s="22"/>
      <c r="H13" s="22"/>
    </row>
    <row r="14" spans="1:8" s="1" customFormat="1" ht="51" customHeight="1">
      <c r="A14" s="310"/>
      <c r="B14" s="109" t="s">
        <v>192</v>
      </c>
      <c r="C14" s="111" t="s">
        <v>193</v>
      </c>
      <c r="D14" s="126">
        <f>'Rehabil (m.s) 1'!CQ37</f>
        <v>754</v>
      </c>
      <c r="E14" s="150">
        <v>349</v>
      </c>
      <c r="F14" s="147">
        <f>D14*E14</f>
        <v>263146</v>
      </c>
      <c r="G14" s="22"/>
      <c r="H14" s="22"/>
    </row>
    <row r="15" spans="1:8" s="1" customFormat="1" ht="66.75" customHeight="1">
      <c r="A15" s="302">
        <v>2</v>
      </c>
      <c r="B15" s="113" t="s">
        <v>174</v>
      </c>
      <c r="C15" s="111" t="s">
        <v>171</v>
      </c>
      <c r="D15" s="116">
        <f>'Rehabil (m.s) 1'!CQ7</f>
        <v>576</v>
      </c>
      <c r="E15" s="117">
        <v>1328.25</v>
      </c>
      <c r="F15" s="118">
        <f t="shared" ref="F15:F16" si="0">D15*E15/100</f>
        <v>7650.72</v>
      </c>
    </row>
    <row r="16" spans="1:8" s="1" customFormat="1" ht="17.25" customHeight="1">
      <c r="A16" s="303"/>
      <c r="B16" s="113" t="s">
        <v>175</v>
      </c>
      <c r="C16" s="111" t="s">
        <v>171</v>
      </c>
      <c r="D16" s="116">
        <f>D15</f>
        <v>576</v>
      </c>
      <c r="E16" s="117">
        <v>619.85</v>
      </c>
      <c r="F16" s="118">
        <f t="shared" si="0"/>
        <v>3570.3360000000002</v>
      </c>
    </row>
    <row r="17" spans="1:6" s="1" customFormat="1" ht="51">
      <c r="A17" s="302">
        <v>3</v>
      </c>
      <c r="B17" s="109" t="s">
        <v>176</v>
      </c>
      <c r="C17" s="111"/>
      <c r="D17" s="116"/>
      <c r="E17" s="111"/>
      <c r="F17" s="112"/>
    </row>
    <row r="18" spans="1:6" s="1" customFormat="1" ht="17.25" customHeight="1">
      <c r="A18" s="303"/>
      <c r="B18" s="109" t="s">
        <v>179</v>
      </c>
      <c r="C18" s="111" t="s">
        <v>171</v>
      </c>
      <c r="D18" s="116">
        <f>'Rehabil (m.s) 1'!CQ10</f>
        <v>7934</v>
      </c>
      <c r="E18" s="111">
        <v>2197.52</v>
      </c>
      <c r="F18" s="112">
        <f t="shared" ref="F18" si="1">D18*E18/100</f>
        <v>174351.23679999998</v>
      </c>
    </row>
    <row r="19" spans="1:6" s="1" customFormat="1" ht="38.25">
      <c r="A19" s="302">
        <v>4</v>
      </c>
      <c r="B19" s="113" t="s">
        <v>180</v>
      </c>
      <c r="C19" s="122"/>
      <c r="D19" s="221"/>
      <c r="E19" s="114"/>
      <c r="F19" s="124"/>
    </row>
    <row r="20" spans="1:6" s="1" customFormat="1" ht="15.75" customHeight="1">
      <c r="A20" s="303"/>
      <c r="B20" s="104" t="s">
        <v>181</v>
      </c>
      <c r="C20" s="106" t="s">
        <v>171</v>
      </c>
      <c r="D20" s="222">
        <f>'Rehabil (m.s) 1'!CQ18</f>
        <v>14968</v>
      </c>
      <c r="E20" s="120">
        <v>3275.5</v>
      </c>
      <c r="F20" s="108">
        <f>D20*E20/100</f>
        <v>490276.84</v>
      </c>
    </row>
    <row r="21" spans="1:6" s="1" customFormat="1" ht="25.5">
      <c r="A21" s="144">
        <v>5</v>
      </c>
      <c r="B21" s="121" t="s">
        <v>199</v>
      </c>
      <c r="C21" s="123" t="s">
        <v>18</v>
      </c>
      <c r="D21" s="223">
        <v>20</v>
      </c>
      <c r="E21" s="123">
        <v>261.25</v>
      </c>
      <c r="F21" s="129">
        <f>D21*E21</f>
        <v>5225</v>
      </c>
    </row>
    <row r="22" spans="1:6" s="1" customFormat="1">
      <c r="A22" s="164"/>
      <c r="B22" s="113"/>
      <c r="C22" s="184"/>
      <c r="D22" s="184"/>
      <c r="E22" s="191" t="s">
        <v>261</v>
      </c>
      <c r="F22" s="192">
        <f>SUM(F14:F21)</f>
        <v>944220.13280000002</v>
      </c>
    </row>
    <row r="23" spans="1:6" s="1" customFormat="1">
      <c r="A23" s="327"/>
      <c r="B23" s="328"/>
      <c r="C23" s="328"/>
      <c r="D23" s="328"/>
      <c r="E23" s="328"/>
      <c r="F23" s="329"/>
    </row>
    <row r="24" spans="1:6" s="88" customFormat="1">
      <c r="A24" s="82" t="s">
        <v>130</v>
      </c>
      <c r="B24" s="79" t="s">
        <v>131</v>
      </c>
      <c r="C24" s="41"/>
      <c r="D24" s="41"/>
      <c r="E24" s="42"/>
      <c r="F24" s="52"/>
    </row>
    <row r="25" spans="1:6" s="88" customFormat="1" ht="38.25">
      <c r="A25" s="143">
        <v>1</v>
      </c>
      <c r="B25" s="15" t="s">
        <v>25</v>
      </c>
      <c r="C25" s="10" t="s">
        <v>26</v>
      </c>
      <c r="D25" s="197">
        <f>'Rehabil (m.s) 1'!CQ70</f>
        <v>979</v>
      </c>
      <c r="E25" s="16">
        <v>54</v>
      </c>
      <c r="F25" s="13">
        <f t="shared" ref="F25" si="2">D25*E25</f>
        <v>52866</v>
      </c>
    </row>
    <row r="26" spans="1:6" s="88" customFormat="1" ht="41.25" customHeight="1">
      <c r="A26" s="143">
        <v>2</v>
      </c>
      <c r="B26" s="9" t="s">
        <v>22</v>
      </c>
      <c r="C26" s="10" t="s">
        <v>23</v>
      </c>
      <c r="D26" s="197">
        <v>400</v>
      </c>
      <c r="E26" s="12">
        <v>1130</v>
      </c>
      <c r="F26" s="13">
        <f>D26*E26</f>
        <v>452000</v>
      </c>
    </row>
    <row r="27" spans="1:6" s="88" customFormat="1" ht="63.75">
      <c r="A27" s="143">
        <v>3</v>
      </c>
      <c r="B27" s="15" t="s">
        <v>24</v>
      </c>
      <c r="C27" s="10" t="s">
        <v>23</v>
      </c>
      <c r="D27" s="197">
        <v>100</v>
      </c>
      <c r="E27" s="12">
        <v>985</v>
      </c>
      <c r="F27" s="13">
        <f t="shared" ref="F27:F31" si="3">D27*E27</f>
        <v>98500</v>
      </c>
    </row>
    <row r="28" spans="1:6" s="88" customFormat="1" ht="38.25">
      <c r="A28" s="143">
        <v>4</v>
      </c>
      <c r="B28" s="15" t="s">
        <v>27</v>
      </c>
      <c r="C28" s="10" t="s">
        <v>26</v>
      </c>
      <c r="D28" s="11">
        <v>50</v>
      </c>
      <c r="E28" s="17">
        <v>83</v>
      </c>
      <c r="F28" s="13">
        <f t="shared" si="3"/>
        <v>4150</v>
      </c>
    </row>
    <row r="29" spans="1:6" s="88" customFormat="1" ht="38.25">
      <c r="A29" s="143">
        <v>5</v>
      </c>
      <c r="B29" s="15" t="s">
        <v>28</v>
      </c>
      <c r="C29" s="10" t="s">
        <v>26</v>
      </c>
      <c r="D29" s="11">
        <v>30</v>
      </c>
      <c r="E29" s="16">
        <v>151</v>
      </c>
      <c r="F29" s="13">
        <f t="shared" si="3"/>
        <v>4530</v>
      </c>
    </row>
    <row r="30" spans="1:6" s="88" customFormat="1" ht="25.5">
      <c r="A30" s="143">
        <v>6</v>
      </c>
      <c r="B30" s="15" t="s">
        <v>29</v>
      </c>
      <c r="C30" s="10" t="s">
        <v>26</v>
      </c>
      <c r="D30" s="11">
        <v>400</v>
      </c>
      <c r="E30" s="16">
        <v>72</v>
      </c>
      <c r="F30" s="13">
        <f t="shared" si="3"/>
        <v>28800</v>
      </c>
    </row>
    <row r="31" spans="1:6" s="88" customFormat="1" ht="25.5">
      <c r="A31" s="143">
        <v>7</v>
      </c>
      <c r="B31" s="15" t="s">
        <v>30</v>
      </c>
      <c r="C31" s="10" t="s">
        <v>26</v>
      </c>
      <c r="D31" s="11">
        <v>400</v>
      </c>
      <c r="E31" s="16">
        <v>70</v>
      </c>
      <c r="F31" s="13">
        <f t="shared" si="3"/>
        <v>28000</v>
      </c>
    </row>
    <row r="32" spans="1:6" s="88" customFormat="1">
      <c r="A32" s="324" t="s">
        <v>206</v>
      </c>
      <c r="B32" s="325"/>
      <c r="C32" s="325"/>
      <c r="D32" s="325"/>
      <c r="E32" s="326"/>
      <c r="F32" s="142">
        <f>SUM(F25:F31)</f>
        <v>668846</v>
      </c>
    </row>
    <row r="33" spans="1:15" s="88" customFormat="1">
      <c r="A33" s="154"/>
      <c r="B33" s="154"/>
      <c r="C33" s="154"/>
      <c r="D33" s="154"/>
      <c r="E33" s="154"/>
      <c r="F33" s="155"/>
    </row>
    <row r="34" spans="1:15" s="88" customFormat="1">
      <c r="A34" s="156"/>
      <c r="B34" s="156"/>
      <c r="C34" s="156"/>
      <c r="D34" s="156"/>
      <c r="E34" s="156"/>
      <c r="F34" s="157"/>
    </row>
    <row r="35" spans="1:15" s="1" customFormat="1" ht="15.75">
      <c r="A35" s="323" t="s">
        <v>205</v>
      </c>
      <c r="B35" s="323"/>
      <c r="C35" s="323"/>
      <c r="D35" s="323"/>
      <c r="E35" s="323"/>
      <c r="F35" s="323"/>
    </row>
    <row r="36" spans="1:15" s="1" customFormat="1">
      <c r="A36" s="216" t="s">
        <v>46</v>
      </c>
      <c r="B36" s="215" t="s">
        <v>276</v>
      </c>
      <c r="C36" s="187"/>
      <c r="D36" s="187"/>
      <c r="E36" s="188"/>
      <c r="F36" s="214"/>
    </row>
    <row r="37" spans="1:15" s="1" customFormat="1" ht="105" customHeight="1">
      <c r="A37" s="252">
        <v>1</v>
      </c>
      <c r="B37" s="253" t="s">
        <v>277</v>
      </c>
      <c r="C37" s="190" t="s">
        <v>87</v>
      </c>
      <c r="D37" s="254">
        <f>'Rehabil (m.s) 1'!CQ11</f>
        <v>19505</v>
      </c>
      <c r="E37" s="273">
        <v>177</v>
      </c>
      <c r="F37" s="274">
        <f>D37*E37</f>
        <v>3452385</v>
      </c>
    </row>
    <row r="38" spans="1:15" s="1" customFormat="1" ht="60">
      <c r="A38" s="252">
        <v>2</v>
      </c>
      <c r="B38" s="253" t="s">
        <v>278</v>
      </c>
      <c r="C38" s="190" t="s">
        <v>87</v>
      </c>
      <c r="D38" s="254">
        <f>D37</f>
        <v>19505</v>
      </c>
      <c r="E38" s="273">
        <v>42</v>
      </c>
      <c r="F38" s="274">
        <f t="shared" ref="F38:F58" si="4">D38*E38</f>
        <v>819210</v>
      </c>
    </row>
    <row r="39" spans="1:15" s="1" customFormat="1" ht="38.25">
      <c r="A39" s="252">
        <v>3</v>
      </c>
      <c r="B39" s="241" t="s">
        <v>266</v>
      </c>
      <c r="C39" s="190" t="s">
        <v>87</v>
      </c>
      <c r="D39" s="242">
        <f>'Rehabil (m.s) 1'!CQ13</f>
        <v>19021</v>
      </c>
      <c r="E39" s="275">
        <v>202</v>
      </c>
      <c r="F39" s="274">
        <f t="shared" si="4"/>
        <v>3842242</v>
      </c>
    </row>
    <row r="40" spans="1:15" s="1" customFormat="1">
      <c r="A40" s="252">
        <v>4</v>
      </c>
      <c r="B40" s="241" t="s">
        <v>168</v>
      </c>
      <c r="C40" s="190" t="s">
        <v>87</v>
      </c>
      <c r="D40" s="255">
        <f>'Rehabil (m.s) 1'!CQ14</f>
        <v>2988</v>
      </c>
      <c r="E40" s="276">
        <v>150</v>
      </c>
      <c r="F40" s="274">
        <f t="shared" si="4"/>
        <v>448200</v>
      </c>
    </row>
    <row r="41" spans="1:15" s="1" customFormat="1" ht="25.5">
      <c r="A41" s="252">
        <v>5</v>
      </c>
      <c r="B41" s="241" t="s">
        <v>279</v>
      </c>
      <c r="C41" s="190" t="s">
        <v>87</v>
      </c>
      <c r="D41" s="255">
        <f>'Rehabil (m.s) 1'!CQ16</f>
        <v>6225</v>
      </c>
      <c r="E41" s="276">
        <v>30</v>
      </c>
      <c r="F41" s="274">
        <f t="shared" si="4"/>
        <v>186750</v>
      </c>
    </row>
    <row r="42" spans="1:15" ht="51">
      <c r="A42" s="252">
        <v>6</v>
      </c>
      <c r="B42" s="257" t="s">
        <v>280</v>
      </c>
      <c r="C42" s="111" t="s">
        <v>183</v>
      </c>
      <c r="D42" s="126">
        <f>'Rehabil (m.s) 1'!CQ19</f>
        <v>10692</v>
      </c>
      <c r="E42" s="277">
        <v>202</v>
      </c>
      <c r="F42" s="278">
        <f t="shared" si="4"/>
        <v>2159784</v>
      </c>
      <c r="G42" s="88"/>
      <c r="H42" s="88"/>
      <c r="I42" s="88"/>
      <c r="J42" s="88"/>
      <c r="K42" s="88"/>
      <c r="L42" s="88"/>
      <c r="M42" s="88"/>
      <c r="N42" s="88"/>
      <c r="O42" s="88"/>
    </row>
    <row r="43" spans="1:15" s="1" customFormat="1" ht="52.5" customHeight="1">
      <c r="A43" s="258">
        <v>7</v>
      </c>
      <c r="B43" s="257" t="s">
        <v>281</v>
      </c>
      <c r="C43" s="190" t="s">
        <v>87</v>
      </c>
      <c r="D43" s="259">
        <f>'Rehabil (m.s) 1'!CQ21</f>
        <v>1280</v>
      </c>
      <c r="E43" s="276">
        <v>186</v>
      </c>
      <c r="F43" s="278">
        <f t="shared" si="4"/>
        <v>238080</v>
      </c>
      <c r="G43" s="88"/>
      <c r="H43" s="88"/>
      <c r="I43" s="88"/>
      <c r="J43" s="88"/>
      <c r="K43" s="88"/>
      <c r="L43" s="88"/>
      <c r="M43" s="88"/>
      <c r="N43" s="88"/>
      <c r="O43" s="88"/>
    </row>
    <row r="44" spans="1:15" s="1" customFormat="1" ht="76.5">
      <c r="A44" s="217">
        <v>8</v>
      </c>
      <c r="B44" s="260" t="s">
        <v>282</v>
      </c>
      <c r="C44" s="218" t="s">
        <v>183</v>
      </c>
      <c r="D44" s="239">
        <f>'Rehabil (m.s) 1'!CQ25+'Rehabil (m.s) 1'!CQ26</f>
        <v>2177.5</v>
      </c>
      <c r="E44" s="279">
        <v>1850</v>
      </c>
      <c r="F44" s="278">
        <f t="shared" si="4"/>
        <v>4028375</v>
      </c>
    </row>
    <row r="45" spans="1:15" s="1" customFormat="1" ht="38.25">
      <c r="A45" s="240">
        <v>9</v>
      </c>
      <c r="B45" s="257" t="s">
        <v>283</v>
      </c>
      <c r="C45" s="111" t="s">
        <v>183</v>
      </c>
      <c r="D45" s="126">
        <f>'Rehabil (m.s) 1'!CQ33</f>
        <v>4518</v>
      </c>
      <c r="E45" s="280">
        <v>64</v>
      </c>
      <c r="F45" s="278">
        <f t="shared" si="4"/>
        <v>289152</v>
      </c>
    </row>
    <row r="46" spans="1:15" s="1" customFormat="1" ht="38.25">
      <c r="A46" s="240">
        <v>10</v>
      </c>
      <c r="B46" s="257" t="s">
        <v>284</v>
      </c>
      <c r="C46" s="111" t="s">
        <v>183</v>
      </c>
      <c r="D46" s="126">
        <f>'Rehabil (m.s) 1'!CQ34</f>
        <v>9013</v>
      </c>
      <c r="E46" s="280">
        <v>64</v>
      </c>
      <c r="F46" s="278">
        <f t="shared" si="4"/>
        <v>576832</v>
      </c>
    </row>
    <row r="47" spans="1:15" s="1" customFormat="1" ht="51">
      <c r="A47" s="240">
        <v>11</v>
      </c>
      <c r="B47" s="257" t="s">
        <v>285</v>
      </c>
      <c r="C47" s="111" t="s">
        <v>183</v>
      </c>
      <c r="D47" s="126">
        <f>'Rehabil (m.s) 1'!CQ35</f>
        <v>8477</v>
      </c>
      <c r="E47" s="280">
        <v>24</v>
      </c>
      <c r="F47" s="278">
        <f t="shared" si="4"/>
        <v>203448</v>
      </c>
    </row>
    <row r="48" spans="1:15" s="1" customFormat="1" ht="119.25" customHeight="1">
      <c r="A48" s="220">
        <v>12</v>
      </c>
      <c r="B48" s="127" t="s">
        <v>273</v>
      </c>
      <c r="C48" s="111" t="s">
        <v>183</v>
      </c>
      <c r="D48" s="126">
        <f>'Rehabil (m.s) 1'!CQ22</f>
        <v>284.5</v>
      </c>
      <c r="E48" s="280">
        <v>510</v>
      </c>
      <c r="F48" s="278">
        <f t="shared" si="4"/>
        <v>145095</v>
      </c>
    </row>
    <row r="49" spans="1:8" s="1" customFormat="1" ht="38.25">
      <c r="A49" s="252">
        <v>13</v>
      </c>
      <c r="B49" s="257" t="s">
        <v>286</v>
      </c>
      <c r="C49" s="190" t="s">
        <v>87</v>
      </c>
      <c r="D49" s="255">
        <f>'Rehabil (m.s) 1'!CQ5</f>
        <v>33283</v>
      </c>
      <c r="E49" s="276">
        <v>84</v>
      </c>
      <c r="F49" s="278">
        <f t="shared" si="4"/>
        <v>2795772</v>
      </c>
    </row>
    <row r="50" spans="1:8" s="1" customFormat="1" ht="63.75">
      <c r="A50" s="252">
        <v>14</v>
      </c>
      <c r="B50" s="257" t="s">
        <v>287</v>
      </c>
      <c r="C50" s="190" t="s">
        <v>87</v>
      </c>
      <c r="D50" s="255">
        <f>'Rehabil (m.s) 1'!CQ6</f>
        <v>80919</v>
      </c>
      <c r="E50" s="276">
        <v>91</v>
      </c>
      <c r="F50" s="278">
        <f t="shared" si="4"/>
        <v>7363629</v>
      </c>
    </row>
    <row r="51" spans="1:8" s="1" customFormat="1" ht="88.5" customHeight="1">
      <c r="A51" s="174">
        <v>15</v>
      </c>
      <c r="B51" s="109" t="s">
        <v>272</v>
      </c>
      <c r="C51" s="190" t="s">
        <v>241</v>
      </c>
      <c r="D51" s="195">
        <f>'Rehabil (m.s) 1'!CQ38/20</f>
        <v>2.65</v>
      </c>
      <c r="E51" s="281">
        <v>125000</v>
      </c>
      <c r="F51" s="178">
        <f>D51*E51</f>
        <v>331250</v>
      </c>
      <c r="G51" s="22"/>
      <c r="H51" s="22"/>
    </row>
    <row r="52" spans="1:8" s="1" customFormat="1">
      <c r="A52" s="320" t="s">
        <v>232</v>
      </c>
      <c r="B52" s="321"/>
      <c r="C52" s="321"/>
      <c r="D52" s="321"/>
      <c r="E52" s="322"/>
      <c r="F52" s="282">
        <f>SUM(F37:F51)</f>
        <v>26880204</v>
      </c>
    </row>
    <row r="53" spans="1:8" s="1" customFormat="1">
      <c r="A53" s="213"/>
      <c r="B53" s="187"/>
      <c r="C53" s="187"/>
      <c r="D53" s="187"/>
      <c r="E53" s="188"/>
      <c r="F53" s="214"/>
    </row>
    <row r="54" spans="1:8" s="1" customFormat="1">
      <c r="A54" s="216" t="s">
        <v>130</v>
      </c>
      <c r="B54" s="215" t="s">
        <v>275</v>
      </c>
      <c r="C54" s="187"/>
      <c r="D54" s="187"/>
      <c r="E54" s="188"/>
      <c r="F54" s="214"/>
    </row>
    <row r="55" spans="1:8" ht="30.75" customHeight="1">
      <c r="A55" s="262">
        <v>1</v>
      </c>
      <c r="B55" s="257" t="s">
        <v>34</v>
      </c>
      <c r="C55" s="243" t="s">
        <v>26</v>
      </c>
      <c r="D55" s="244">
        <f>D31</f>
        <v>400</v>
      </c>
      <c r="E55" s="283">
        <v>280</v>
      </c>
      <c r="F55" s="274">
        <f t="shared" si="4"/>
        <v>112000</v>
      </c>
    </row>
    <row r="56" spans="1:8" ht="25.5">
      <c r="A56" s="252">
        <v>2</v>
      </c>
      <c r="B56" s="257" t="s">
        <v>35</v>
      </c>
      <c r="C56" s="243" t="s">
        <v>26</v>
      </c>
      <c r="D56" s="244">
        <f>'Rehabil (m.s) 1'!CQ65</f>
        <v>191</v>
      </c>
      <c r="E56" s="283">
        <v>3980</v>
      </c>
      <c r="F56" s="274">
        <f t="shared" si="4"/>
        <v>760180</v>
      </c>
    </row>
    <row r="57" spans="1:8" ht="51">
      <c r="A57" s="252">
        <v>3</v>
      </c>
      <c r="B57" s="257" t="s">
        <v>33</v>
      </c>
      <c r="C57" s="243" t="s">
        <v>26</v>
      </c>
      <c r="D57" s="244">
        <f>D56</f>
        <v>191</v>
      </c>
      <c r="E57" s="283">
        <v>333</v>
      </c>
      <c r="F57" s="274">
        <f t="shared" si="4"/>
        <v>63603</v>
      </c>
    </row>
    <row r="58" spans="1:8" ht="51">
      <c r="A58" s="252">
        <v>4</v>
      </c>
      <c r="B58" s="257" t="s">
        <v>32</v>
      </c>
      <c r="C58" s="243" t="s">
        <v>26</v>
      </c>
      <c r="D58" s="244">
        <f>D57</f>
        <v>191</v>
      </c>
      <c r="E58" s="283">
        <v>318</v>
      </c>
      <c r="F58" s="274">
        <f t="shared" si="4"/>
        <v>60738</v>
      </c>
    </row>
    <row r="59" spans="1:8">
      <c r="A59" s="320" t="s">
        <v>232</v>
      </c>
      <c r="B59" s="321"/>
      <c r="C59" s="321"/>
      <c r="D59" s="321"/>
      <c r="E59" s="322"/>
      <c r="F59" s="282">
        <f>SUM(F55:F58)</f>
        <v>996521</v>
      </c>
    </row>
    <row r="60" spans="1:8">
      <c r="A60" s="89"/>
      <c r="B60" s="138"/>
      <c r="C60" s="139"/>
      <c r="D60" s="139"/>
      <c r="E60" s="140"/>
      <c r="F60" s="141"/>
    </row>
  </sheetData>
  <mergeCells count="26">
    <mergeCell ref="A59:E59"/>
    <mergeCell ref="A35:F35"/>
    <mergeCell ref="A32:E32"/>
    <mergeCell ref="A23:F23"/>
    <mergeCell ref="A52:E52"/>
    <mergeCell ref="A19:A20"/>
    <mergeCell ref="A17:A18"/>
    <mergeCell ref="A15:A16"/>
    <mergeCell ref="B8:F8"/>
    <mergeCell ref="A9:F9"/>
    <mergeCell ref="A10:A11"/>
    <mergeCell ref="B10:B11"/>
    <mergeCell ref="C10:C11"/>
    <mergeCell ref="D10:D11"/>
    <mergeCell ref="F10:F11"/>
    <mergeCell ref="A12:A14"/>
    <mergeCell ref="C12:C13"/>
    <mergeCell ref="D12:D13"/>
    <mergeCell ref="E12:E13"/>
    <mergeCell ref="F12:F13"/>
    <mergeCell ref="A6:F6"/>
    <mergeCell ref="A1:F1"/>
    <mergeCell ref="A2:F2"/>
    <mergeCell ref="A3:F3"/>
    <mergeCell ref="A4:F4"/>
    <mergeCell ref="A5:F5"/>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dimension ref="A1:Y69"/>
  <sheetViews>
    <sheetView zoomScale="80" zoomScaleNormal="80" workbookViewId="0">
      <selection activeCell="T1" sqref="T1:U1048576"/>
    </sheetView>
  </sheetViews>
  <sheetFormatPr defaultRowHeight="15"/>
  <cols>
    <col min="1" max="1" width="5.28515625" customWidth="1"/>
    <col min="2" max="2" width="29.28515625" style="22" customWidth="1"/>
    <col min="4" max="5" width="9.140625" style="1" customWidth="1"/>
    <col min="6" max="13" width="9.140625" style="83" customWidth="1"/>
    <col min="14" max="19" width="10.42578125" style="83" customWidth="1"/>
    <col min="20" max="20" width="7.28515625" style="83" customWidth="1"/>
    <col min="21" max="21" width="5.7109375" style="83" customWidth="1"/>
    <col min="22" max="22" width="8.42578125" style="83" customWidth="1"/>
    <col min="23" max="23" width="5.7109375" style="83" customWidth="1"/>
    <col min="24" max="24" width="9.140625" style="83" customWidth="1"/>
    <col min="25" max="25" width="9.140625" style="83"/>
  </cols>
  <sheetData>
    <row r="1" spans="1:25" ht="18.75">
      <c r="A1" s="298" t="s">
        <v>221</v>
      </c>
      <c r="B1" s="298"/>
      <c r="C1" s="298"/>
      <c r="D1" s="175"/>
      <c r="E1" s="247"/>
      <c r="F1" s="175"/>
      <c r="G1" s="175"/>
      <c r="H1" s="175"/>
      <c r="I1" s="175"/>
      <c r="J1" s="175"/>
      <c r="K1" s="175"/>
      <c r="L1" s="175"/>
      <c r="M1" s="175"/>
    </row>
    <row r="2" spans="1:25" ht="60">
      <c r="A2" s="29" t="s">
        <v>0</v>
      </c>
      <c r="B2" s="158" t="s">
        <v>147</v>
      </c>
      <c r="C2" s="29" t="s">
        <v>12</v>
      </c>
      <c r="D2" s="28" t="s">
        <v>334</v>
      </c>
      <c r="E2" s="28" t="s">
        <v>339</v>
      </c>
      <c r="F2" s="29" t="s">
        <v>335</v>
      </c>
      <c r="G2" s="29" t="s">
        <v>336</v>
      </c>
      <c r="H2" s="29" t="s">
        <v>335</v>
      </c>
      <c r="I2" s="29" t="s">
        <v>336</v>
      </c>
      <c r="J2" s="29" t="s">
        <v>335</v>
      </c>
      <c r="K2" s="29" t="s">
        <v>336</v>
      </c>
      <c r="L2" s="29" t="s">
        <v>335</v>
      </c>
      <c r="M2" s="29" t="s">
        <v>336</v>
      </c>
      <c r="N2" s="28" t="s">
        <v>337</v>
      </c>
      <c r="O2" s="28" t="s">
        <v>337</v>
      </c>
      <c r="P2" s="28" t="s">
        <v>337</v>
      </c>
      <c r="Q2" s="28" t="s">
        <v>337</v>
      </c>
      <c r="R2" s="28" t="s">
        <v>340</v>
      </c>
      <c r="S2" s="28" t="s">
        <v>340</v>
      </c>
      <c r="T2" s="28" t="s">
        <v>235</v>
      </c>
      <c r="U2" s="28" t="s">
        <v>338</v>
      </c>
      <c r="V2" s="28" t="s">
        <v>341</v>
      </c>
      <c r="W2" s="28" t="s">
        <v>236</v>
      </c>
      <c r="X2" s="28" t="s">
        <v>247</v>
      </c>
      <c r="Y2" s="29" t="s">
        <v>4</v>
      </c>
    </row>
    <row r="3" spans="1:25" ht="15" customHeight="1">
      <c r="A3" s="85"/>
      <c r="B3" s="159"/>
      <c r="C3" s="85"/>
      <c r="D3" s="85"/>
      <c r="E3" s="85"/>
      <c r="F3" s="85"/>
      <c r="G3" s="85"/>
      <c r="H3" s="85"/>
      <c r="I3" s="85"/>
      <c r="J3" s="85"/>
      <c r="K3" s="85"/>
      <c r="L3" s="85"/>
      <c r="M3" s="85"/>
      <c r="N3" s="85"/>
      <c r="O3" s="85"/>
      <c r="P3" s="85"/>
      <c r="Q3" s="85"/>
      <c r="R3" s="85"/>
      <c r="S3" s="85"/>
      <c r="T3" s="85"/>
      <c r="U3" s="85"/>
      <c r="V3" s="85"/>
      <c r="W3" s="85"/>
      <c r="X3" s="85"/>
      <c r="Y3" s="85"/>
    </row>
    <row r="4" spans="1:25" ht="15" customHeight="1">
      <c r="A4" s="86">
        <v>1</v>
      </c>
      <c r="B4" s="87" t="s">
        <v>148</v>
      </c>
      <c r="C4" s="71" t="s">
        <v>144</v>
      </c>
      <c r="D4" s="71">
        <v>586</v>
      </c>
      <c r="E4" s="71">
        <v>586</v>
      </c>
      <c r="F4" s="89">
        <v>375</v>
      </c>
      <c r="G4" s="89">
        <v>375</v>
      </c>
      <c r="H4" s="89">
        <v>375</v>
      </c>
      <c r="I4" s="89">
        <v>375</v>
      </c>
      <c r="J4" s="89">
        <v>375</v>
      </c>
      <c r="K4" s="89">
        <v>375</v>
      </c>
      <c r="L4" s="89">
        <v>375</v>
      </c>
      <c r="M4" s="89">
        <v>375</v>
      </c>
      <c r="N4" s="89"/>
      <c r="O4" s="89"/>
      <c r="P4" s="89"/>
      <c r="Q4" s="89"/>
      <c r="R4" s="89">
        <f>211*5</f>
        <v>1055</v>
      </c>
      <c r="S4" s="89">
        <f>211*5</f>
        <v>1055</v>
      </c>
      <c r="T4" s="89"/>
      <c r="U4" s="89">
        <v>3100</v>
      </c>
      <c r="V4" s="89"/>
      <c r="W4" s="89"/>
      <c r="X4" s="89">
        <v>100</v>
      </c>
      <c r="Y4" s="196">
        <f>SUM(D4:X4)</f>
        <v>9482</v>
      </c>
    </row>
    <row r="5" spans="1:25" ht="15" customHeight="1">
      <c r="A5" s="86">
        <v>2</v>
      </c>
      <c r="B5" s="87" t="s">
        <v>149</v>
      </c>
      <c r="C5" s="71" t="s">
        <v>144</v>
      </c>
      <c r="D5" s="71">
        <v>59</v>
      </c>
      <c r="E5" s="71">
        <v>59</v>
      </c>
      <c r="F5" s="89">
        <v>38</v>
      </c>
      <c r="G5" s="89">
        <v>38</v>
      </c>
      <c r="H5" s="89">
        <v>38</v>
      </c>
      <c r="I5" s="89">
        <v>38</v>
      </c>
      <c r="J5" s="89">
        <v>38</v>
      </c>
      <c r="K5" s="89">
        <v>38</v>
      </c>
      <c r="L5" s="89">
        <v>38</v>
      </c>
      <c r="M5" s="89">
        <v>38</v>
      </c>
      <c r="N5" s="89"/>
      <c r="O5" s="89"/>
      <c r="P5" s="89"/>
      <c r="Q5" s="89"/>
      <c r="R5" s="89">
        <f>21*5</f>
        <v>105</v>
      </c>
      <c r="S5" s="89">
        <f>21*5</f>
        <v>105</v>
      </c>
      <c r="T5" s="89"/>
      <c r="U5" s="89">
        <v>150</v>
      </c>
      <c r="V5" s="89"/>
      <c r="W5" s="89"/>
      <c r="X5" s="89">
        <v>20</v>
      </c>
      <c r="Y5" s="196">
        <f t="shared" ref="Y5:Y46" si="0">SUM(D5:X5)</f>
        <v>802</v>
      </c>
    </row>
    <row r="6" spans="1:25" ht="15" customHeight="1">
      <c r="A6" s="86">
        <v>3</v>
      </c>
      <c r="B6" s="87" t="s">
        <v>150</v>
      </c>
      <c r="C6" s="71" t="s">
        <v>144</v>
      </c>
      <c r="D6" s="71">
        <v>687</v>
      </c>
      <c r="E6" s="71">
        <v>687</v>
      </c>
      <c r="F6" s="89">
        <v>200</v>
      </c>
      <c r="G6" s="89">
        <v>200</v>
      </c>
      <c r="H6" s="89">
        <v>200</v>
      </c>
      <c r="I6" s="89">
        <v>200</v>
      </c>
      <c r="J6" s="89">
        <v>200</v>
      </c>
      <c r="K6" s="89">
        <v>200</v>
      </c>
      <c r="L6" s="89">
        <v>200</v>
      </c>
      <c r="M6" s="89">
        <v>200</v>
      </c>
      <c r="N6" s="89">
        <f>2*300</f>
        <v>600</v>
      </c>
      <c r="O6" s="89">
        <f>2*300</f>
        <v>600</v>
      </c>
      <c r="P6" s="89">
        <f>2*300</f>
        <v>600</v>
      </c>
      <c r="Q6" s="89">
        <f>2*300</f>
        <v>600</v>
      </c>
      <c r="R6" s="89">
        <f>150*5</f>
        <v>750</v>
      </c>
      <c r="S6" s="89">
        <f>150*5</f>
        <v>750</v>
      </c>
      <c r="T6" s="89"/>
      <c r="U6" s="89"/>
      <c r="V6" s="89">
        <f>70000</f>
        <v>70000</v>
      </c>
      <c r="W6" s="89"/>
      <c r="X6" s="89"/>
      <c r="Y6" s="196">
        <f t="shared" si="0"/>
        <v>76874</v>
      </c>
    </row>
    <row r="7" spans="1:25" ht="15" customHeight="1">
      <c r="A7" s="86">
        <v>4</v>
      </c>
      <c r="B7" s="87" t="s">
        <v>151</v>
      </c>
      <c r="C7" s="71" t="s">
        <v>144</v>
      </c>
      <c r="D7" s="71">
        <v>653</v>
      </c>
      <c r="E7" s="71">
        <v>653</v>
      </c>
      <c r="F7" s="89">
        <v>468</v>
      </c>
      <c r="G7" s="89">
        <v>468</v>
      </c>
      <c r="H7" s="89">
        <v>468</v>
      </c>
      <c r="I7" s="89">
        <v>468</v>
      </c>
      <c r="J7" s="89">
        <v>468</v>
      </c>
      <c r="K7" s="89">
        <v>468</v>
      </c>
      <c r="L7" s="89">
        <v>468</v>
      </c>
      <c r="M7" s="89">
        <v>468</v>
      </c>
      <c r="N7" s="89"/>
      <c r="O7" s="89"/>
      <c r="P7" s="89"/>
      <c r="Q7" s="89"/>
      <c r="R7" s="89">
        <f>200*5</f>
        <v>1000</v>
      </c>
      <c r="S7" s="89">
        <f>200*5</f>
        <v>1000</v>
      </c>
      <c r="T7" s="89">
        <v>260</v>
      </c>
      <c r="U7" s="89">
        <v>750</v>
      </c>
      <c r="V7" s="89"/>
      <c r="W7" s="89">
        <v>740</v>
      </c>
      <c r="X7" s="89">
        <v>100</v>
      </c>
      <c r="Y7" s="196">
        <f t="shared" si="0"/>
        <v>8900</v>
      </c>
    </row>
    <row r="8" spans="1:25" ht="15" customHeight="1">
      <c r="A8" s="86">
        <v>5</v>
      </c>
      <c r="B8" s="87" t="s">
        <v>152</v>
      </c>
      <c r="C8" s="71" t="s">
        <v>145</v>
      </c>
      <c r="D8" s="71">
        <v>36</v>
      </c>
      <c r="E8" s="71">
        <v>36</v>
      </c>
      <c r="F8" s="89">
        <v>28</v>
      </c>
      <c r="G8" s="89">
        <v>28</v>
      </c>
      <c r="H8" s="89">
        <v>28</v>
      </c>
      <c r="I8" s="89">
        <v>28</v>
      </c>
      <c r="J8" s="89">
        <v>28</v>
      </c>
      <c r="K8" s="89">
        <v>28</v>
      </c>
      <c r="L8" s="89">
        <v>28</v>
      </c>
      <c r="M8" s="89">
        <v>28</v>
      </c>
      <c r="N8" s="89"/>
      <c r="O8" s="89"/>
      <c r="P8" s="89"/>
      <c r="Q8" s="89"/>
      <c r="R8" s="89">
        <f>12*5</f>
        <v>60</v>
      </c>
      <c r="S8" s="89">
        <f>12*5</f>
        <v>60</v>
      </c>
      <c r="T8" s="89">
        <v>20</v>
      </c>
      <c r="U8" s="89">
        <v>55</v>
      </c>
      <c r="V8" s="89"/>
      <c r="W8" s="89">
        <v>26</v>
      </c>
      <c r="X8" s="89">
        <v>20</v>
      </c>
      <c r="Y8" s="196">
        <f t="shared" si="0"/>
        <v>537</v>
      </c>
    </row>
    <row r="9" spans="1:25" ht="15" customHeight="1">
      <c r="A9" s="86">
        <v>6</v>
      </c>
      <c r="B9" s="87" t="s">
        <v>153</v>
      </c>
      <c r="C9" s="71" t="s">
        <v>87</v>
      </c>
      <c r="D9" s="71">
        <v>369</v>
      </c>
      <c r="E9" s="71">
        <v>369</v>
      </c>
      <c r="F9" s="89">
        <v>319</v>
      </c>
      <c r="G9" s="89">
        <v>319</v>
      </c>
      <c r="H9" s="89">
        <v>319</v>
      </c>
      <c r="I9" s="89">
        <v>319</v>
      </c>
      <c r="J9" s="89">
        <v>319</v>
      </c>
      <c r="K9" s="89">
        <v>319</v>
      </c>
      <c r="L9" s="89">
        <v>319</v>
      </c>
      <c r="M9" s="89">
        <v>319</v>
      </c>
      <c r="N9" s="89">
        <f>2*150</f>
        <v>300</v>
      </c>
      <c r="O9" s="89">
        <f>2*150</f>
        <v>300</v>
      </c>
      <c r="P9" s="89">
        <f>2*150</f>
        <v>300</v>
      </c>
      <c r="Q9" s="89">
        <f>2*150</f>
        <v>300</v>
      </c>
      <c r="R9" s="89">
        <f>60*5</f>
        <v>300</v>
      </c>
      <c r="S9" s="89">
        <f>60*5</f>
        <v>300</v>
      </c>
      <c r="T9" s="89"/>
      <c r="U9" s="89"/>
      <c r="V9" s="89"/>
      <c r="W9" s="89"/>
      <c r="X9" s="89"/>
      <c r="Y9" s="196">
        <f t="shared" si="0"/>
        <v>5090</v>
      </c>
    </row>
    <row r="10" spans="1:25" ht="15" customHeight="1">
      <c r="A10" s="86">
        <v>7</v>
      </c>
      <c r="B10" s="87" t="s">
        <v>154</v>
      </c>
      <c r="C10" s="71" t="s">
        <v>87</v>
      </c>
      <c r="D10" s="71">
        <v>369</v>
      </c>
      <c r="E10" s="71">
        <v>369</v>
      </c>
      <c r="F10" s="89">
        <v>319</v>
      </c>
      <c r="G10" s="89">
        <v>319</v>
      </c>
      <c r="H10" s="89">
        <v>319</v>
      </c>
      <c r="I10" s="89">
        <v>319</v>
      </c>
      <c r="J10" s="89">
        <v>319</v>
      </c>
      <c r="K10" s="89">
        <v>319</v>
      </c>
      <c r="L10" s="89">
        <v>319</v>
      </c>
      <c r="M10" s="89">
        <v>319</v>
      </c>
      <c r="N10" s="89">
        <v>300</v>
      </c>
      <c r="O10" s="89">
        <v>300</v>
      </c>
      <c r="P10" s="89">
        <v>300</v>
      </c>
      <c r="Q10" s="89">
        <v>300</v>
      </c>
      <c r="R10" s="89">
        <f>60*5</f>
        <v>300</v>
      </c>
      <c r="S10" s="89">
        <f>60*5</f>
        <v>300</v>
      </c>
      <c r="T10" s="89"/>
      <c r="U10" s="89"/>
      <c r="V10" s="89"/>
      <c r="W10" s="89"/>
      <c r="X10" s="89"/>
      <c r="Y10" s="196">
        <f t="shared" si="0"/>
        <v>5090</v>
      </c>
    </row>
    <row r="11" spans="1:25" ht="15" customHeight="1">
      <c r="A11" s="86">
        <v>8</v>
      </c>
      <c r="B11" s="87" t="s">
        <v>155</v>
      </c>
      <c r="C11" s="71" t="s">
        <v>87</v>
      </c>
      <c r="D11" s="71">
        <v>92</v>
      </c>
      <c r="E11" s="71">
        <v>92</v>
      </c>
      <c r="F11" s="196">
        <f t="shared" ref="F11:M11" si="1">319*0.25</f>
        <v>79.75</v>
      </c>
      <c r="G11" s="196">
        <f t="shared" si="1"/>
        <v>79.75</v>
      </c>
      <c r="H11" s="196">
        <f t="shared" si="1"/>
        <v>79.75</v>
      </c>
      <c r="I11" s="196">
        <f t="shared" si="1"/>
        <v>79.75</v>
      </c>
      <c r="J11" s="196">
        <f t="shared" si="1"/>
        <v>79.75</v>
      </c>
      <c r="K11" s="196">
        <f t="shared" si="1"/>
        <v>79.75</v>
      </c>
      <c r="L11" s="196">
        <f t="shared" si="1"/>
        <v>79.75</v>
      </c>
      <c r="M11" s="196">
        <f t="shared" si="1"/>
        <v>79.75</v>
      </c>
      <c r="N11" s="89">
        <v>100</v>
      </c>
      <c r="O11" s="89">
        <v>100</v>
      </c>
      <c r="P11" s="89">
        <v>100</v>
      </c>
      <c r="Q11" s="89">
        <v>100</v>
      </c>
      <c r="R11" s="89">
        <f>15*5</f>
        <v>75</v>
      </c>
      <c r="S11" s="89">
        <f>15*5</f>
        <v>75</v>
      </c>
      <c r="T11" s="89"/>
      <c r="U11" s="89"/>
      <c r="V11" s="89"/>
      <c r="W11" s="89"/>
      <c r="X11" s="89"/>
      <c r="Y11" s="196">
        <f t="shared" si="0"/>
        <v>1372</v>
      </c>
    </row>
    <row r="12" spans="1:25" ht="15" customHeight="1">
      <c r="A12" s="86">
        <v>9</v>
      </c>
      <c r="B12" s="87" t="s">
        <v>156</v>
      </c>
      <c r="C12" s="71" t="s">
        <v>144</v>
      </c>
      <c r="D12" s="71">
        <v>185</v>
      </c>
      <c r="E12" s="71">
        <v>185</v>
      </c>
      <c r="F12" s="196">
        <f t="shared" ref="F12:M12" si="2">319*0.5</f>
        <v>159.5</v>
      </c>
      <c r="G12" s="196">
        <f t="shared" si="2"/>
        <v>159.5</v>
      </c>
      <c r="H12" s="196">
        <f t="shared" si="2"/>
        <v>159.5</v>
      </c>
      <c r="I12" s="196">
        <f t="shared" si="2"/>
        <v>159.5</v>
      </c>
      <c r="J12" s="196">
        <f t="shared" si="2"/>
        <v>159.5</v>
      </c>
      <c r="K12" s="196">
        <f t="shared" si="2"/>
        <v>159.5</v>
      </c>
      <c r="L12" s="196">
        <f t="shared" si="2"/>
        <v>159.5</v>
      </c>
      <c r="M12" s="196">
        <f t="shared" si="2"/>
        <v>159.5</v>
      </c>
      <c r="N12" s="89">
        <v>60</v>
      </c>
      <c r="O12" s="89">
        <v>60</v>
      </c>
      <c r="P12" s="89">
        <v>60</v>
      </c>
      <c r="Q12" s="89">
        <v>60</v>
      </c>
      <c r="R12" s="89">
        <f>30*5</f>
        <v>150</v>
      </c>
      <c r="S12" s="89">
        <f>30*5</f>
        <v>150</v>
      </c>
      <c r="T12" s="89"/>
      <c r="U12" s="89"/>
      <c r="V12" s="89"/>
      <c r="W12" s="89"/>
      <c r="X12" s="89"/>
      <c r="Y12" s="196">
        <f t="shared" si="0"/>
        <v>2186</v>
      </c>
    </row>
    <row r="13" spans="1:25" ht="15" customHeight="1">
      <c r="A13" s="89">
        <v>10</v>
      </c>
      <c r="B13" s="87" t="s">
        <v>116</v>
      </c>
      <c r="C13" s="71" t="s">
        <v>144</v>
      </c>
      <c r="D13" s="71">
        <v>535</v>
      </c>
      <c r="E13" s="71">
        <v>535</v>
      </c>
      <c r="F13" s="89">
        <v>413</v>
      </c>
      <c r="G13" s="89">
        <v>413</v>
      </c>
      <c r="H13" s="89">
        <v>413</v>
      </c>
      <c r="I13" s="89">
        <v>413</v>
      </c>
      <c r="J13" s="89">
        <v>413</v>
      </c>
      <c r="K13" s="89">
        <v>413</v>
      </c>
      <c r="L13" s="89">
        <v>413</v>
      </c>
      <c r="M13" s="89">
        <v>413</v>
      </c>
      <c r="N13" s="89"/>
      <c r="O13" s="89"/>
      <c r="P13" s="89"/>
      <c r="Q13" s="89"/>
      <c r="R13" s="89">
        <f>140*5</f>
        <v>700</v>
      </c>
      <c r="S13" s="89">
        <f>140*5</f>
        <v>700</v>
      </c>
      <c r="T13" s="89"/>
      <c r="U13" s="89"/>
      <c r="V13" s="89"/>
      <c r="W13" s="89"/>
      <c r="X13" s="89"/>
      <c r="Y13" s="196">
        <f t="shared" si="0"/>
        <v>5774</v>
      </c>
    </row>
    <row r="14" spans="1:25" ht="15" customHeight="1">
      <c r="A14" s="89">
        <v>11</v>
      </c>
      <c r="B14" s="87" t="s">
        <v>157</v>
      </c>
      <c r="C14" s="71" t="s">
        <v>87</v>
      </c>
      <c r="D14" s="71">
        <v>43</v>
      </c>
      <c r="E14" s="71">
        <v>43</v>
      </c>
      <c r="F14" s="89">
        <v>24</v>
      </c>
      <c r="G14" s="89">
        <v>24</v>
      </c>
      <c r="H14" s="89">
        <v>24</v>
      </c>
      <c r="I14" s="89">
        <v>24</v>
      </c>
      <c r="J14" s="89">
        <v>24</v>
      </c>
      <c r="K14" s="89">
        <v>24</v>
      </c>
      <c r="L14" s="89">
        <v>24</v>
      </c>
      <c r="M14" s="89">
        <v>24</v>
      </c>
      <c r="N14" s="89"/>
      <c r="O14" s="89"/>
      <c r="P14" s="89"/>
      <c r="Q14" s="89"/>
      <c r="R14" s="89">
        <f>24*5</f>
        <v>120</v>
      </c>
      <c r="S14" s="89">
        <f>24*5</f>
        <v>120</v>
      </c>
      <c r="T14" s="89"/>
      <c r="U14" s="89"/>
      <c r="V14" s="89"/>
      <c r="W14" s="89"/>
      <c r="X14" s="89"/>
      <c r="Y14" s="196">
        <f t="shared" si="0"/>
        <v>518</v>
      </c>
    </row>
    <row r="15" spans="1:25" ht="15" customHeight="1">
      <c r="A15" s="89">
        <v>12</v>
      </c>
      <c r="B15" s="87" t="s">
        <v>164</v>
      </c>
      <c r="C15" s="71" t="s">
        <v>87</v>
      </c>
      <c r="D15" s="71">
        <v>76</v>
      </c>
      <c r="E15" s="71">
        <v>76</v>
      </c>
      <c r="F15" s="89">
        <v>72</v>
      </c>
      <c r="G15" s="89">
        <v>72</v>
      </c>
      <c r="H15" s="89">
        <v>72</v>
      </c>
      <c r="I15" s="89">
        <v>72</v>
      </c>
      <c r="J15" s="89">
        <v>72</v>
      </c>
      <c r="K15" s="89">
        <v>72</v>
      </c>
      <c r="L15" s="89">
        <v>72</v>
      </c>
      <c r="M15" s="89">
        <v>72</v>
      </c>
      <c r="N15" s="89"/>
      <c r="O15" s="89"/>
      <c r="P15" s="89"/>
      <c r="Q15" s="89"/>
      <c r="R15" s="89">
        <f>6*5</f>
        <v>30</v>
      </c>
      <c r="S15" s="89">
        <f>6*5</f>
        <v>30</v>
      </c>
      <c r="T15" s="89"/>
      <c r="U15" s="89"/>
      <c r="V15" s="89"/>
      <c r="W15" s="89"/>
      <c r="X15" s="89"/>
      <c r="Y15" s="196">
        <f t="shared" si="0"/>
        <v>788</v>
      </c>
    </row>
    <row r="16" spans="1:25" s="1" customFormat="1" ht="15" customHeight="1">
      <c r="A16" s="89">
        <v>13</v>
      </c>
      <c r="B16" s="87" t="s">
        <v>163</v>
      </c>
      <c r="C16" s="71" t="s">
        <v>87</v>
      </c>
      <c r="D16" s="71">
        <v>76</v>
      </c>
      <c r="E16" s="71">
        <v>76</v>
      </c>
      <c r="F16" s="89">
        <v>72</v>
      </c>
      <c r="G16" s="89">
        <v>72</v>
      </c>
      <c r="H16" s="89">
        <v>72</v>
      </c>
      <c r="I16" s="89">
        <v>72</v>
      </c>
      <c r="J16" s="89">
        <v>72</v>
      </c>
      <c r="K16" s="89">
        <v>72</v>
      </c>
      <c r="L16" s="89">
        <v>72</v>
      </c>
      <c r="M16" s="89">
        <v>72</v>
      </c>
      <c r="N16" s="89"/>
      <c r="O16" s="89"/>
      <c r="P16" s="89"/>
      <c r="Q16" s="89"/>
      <c r="R16" s="89">
        <f>6*5</f>
        <v>30</v>
      </c>
      <c r="S16" s="89">
        <f>6*5</f>
        <v>30</v>
      </c>
      <c r="T16" s="89"/>
      <c r="U16" s="89"/>
      <c r="V16" s="89"/>
      <c r="W16" s="89"/>
      <c r="X16" s="89"/>
      <c r="Y16" s="196">
        <f t="shared" si="0"/>
        <v>788</v>
      </c>
    </row>
    <row r="17" spans="1:25" ht="15" customHeight="1">
      <c r="A17" s="89">
        <v>14</v>
      </c>
      <c r="B17" s="87" t="s">
        <v>158</v>
      </c>
      <c r="C17" s="71" t="s">
        <v>87</v>
      </c>
      <c r="D17" s="71">
        <f t="shared" ref="D17:M18" si="3">D14*2</f>
        <v>86</v>
      </c>
      <c r="E17" s="71">
        <f t="shared" ref="E17" si="4">E14*2</f>
        <v>86</v>
      </c>
      <c r="F17" s="71">
        <f t="shared" si="3"/>
        <v>48</v>
      </c>
      <c r="G17" s="71">
        <f t="shared" si="3"/>
        <v>48</v>
      </c>
      <c r="H17" s="71">
        <f t="shared" si="3"/>
        <v>48</v>
      </c>
      <c r="I17" s="71">
        <f t="shared" si="3"/>
        <v>48</v>
      </c>
      <c r="J17" s="71">
        <f t="shared" si="3"/>
        <v>48</v>
      </c>
      <c r="K17" s="71">
        <f t="shared" si="3"/>
        <v>48</v>
      </c>
      <c r="L17" s="71">
        <f t="shared" si="3"/>
        <v>48</v>
      </c>
      <c r="M17" s="71">
        <f t="shared" si="3"/>
        <v>48</v>
      </c>
      <c r="N17" s="89"/>
      <c r="O17" s="89"/>
      <c r="P17" s="89"/>
      <c r="Q17" s="89"/>
      <c r="R17" s="89">
        <f>R14*2</f>
        <v>240</v>
      </c>
      <c r="S17" s="89">
        <f>S14*2</f>
        <v>240</v>
      </c>
      <c r="T17" s="89"/>
      <c r="U17" s="89"/>
      <c r="V17" s="89"/>
      <c r="W17" s="89"/>
      <c r="X17" s="89"/>
      <c r="Y17" s="196">
        <f t="shared" si="0"/>
        <v>1036</v>
      </c>
    </row>
    <row r="18" spans="1:25" ht="15" customHeight="1">
      <c r="A18" s="89">
        <v>15</v>
      </c>
      <c r="B18" s="87" t="s">
        <v>159</v>
      </c>
      <c r="C18" s="71" t="s">
        <v>87</v>
      </c>
      <c r="D18" s="71">
        <f t="shared" si="3"/>
        <v>152</v>
      </c>
      <c r="E18" s="71">
        <f t="shared" ref="E18" si="5">E15*2</f>
        <v>152</v>
      </c>
      <c r="F18" s="71">
        <f t="shared" si="3"/>
        <v>144</v>
      </c>
      <c r="G18" s="71">
        <f t="shared" si="3"/>
        <v>144</v>
      </c>
      <c r="H18" s="71">
        <f t="shared" si="3"/>
        <v>144</v>
      </c>
      <c r="I18" s="71">
        <f t="shared" si="3"/>
        <v>144</v>
      </c>
      <c r="J18" s="71">
        <f t="shared" si="3"/>
        <v>144</v>
      </c>
      <c r="K18" s="71">
        <f t="shared" si="3"/>
        <v>144</v>
      </c>
      <c r="L18" s="71">
        <f t="shared" si="3"/>
        <v>144</v>
      </c>
      <c r="M18" s="71">
        <f t="shared" si="3"/>
        <v>144</v>
      </c>
      <c r="N18" s="89"/>
      <c r="O18" s="89"/>
      <c r="P18" s="89"/>
      <c r="Q18" s="89"/>
      <c r="R18" s="89">
        <f>R15*2</f>
        <v>60</v>
      </c>
      <c r="S18" s="89">
        <f>S15*2</f>
        <v>60</v>
      </c>
      <c r="T18" s="89"/>
      <c r="U18" s="89"/>
      <c r="V18" s="89"/>
      <c r="W18" s="89"/>
      <c r="X18" s="89"/>
      <c r="Y18" s="196">
        <f t="shared" si="0"/>
        <v>1576</v>
      </c>
    </row>
    <row r="19" spans="1:25" ht="15" customHeight="1">
      <c r="A19" s="89">
        <v>16</v>
      </c>
      <c r="B19" s="87" t="s">
        <v>160</v>
      </c>
      <c r="C19" s="71" t="s">
        <v>87</v>
      </c>
      <c r="D19" s="71">
        <v>319</v>
      </c>
      <c r="E19" s="71">
        <v>319</v>
      </c>
      <c r="F19" s="89">
        <v>319</v>
      </c>
      <c r="G19" s="89">
        <v>319</v>
      </c>
      <c r="H19" s="89">
        <v>319</v>
      </c>
      <c r="I19" s="89">
        <v>319</v>
      </c>
      <c r="J19" s="89">
        <v>319</v>
      </c>
      <c r="K19" s="89">
        <v>319</v>
      </c>
      <c r="L19" s="89">
        <v>319</v>
      </c>
      <c r="M19" s="89">
        <v>319</v>
      </c>
      <c r="N19" s="89"/>
      <c r="O19" s="89"/>
      <c r="P19" s="89"/>
      <c r="Q19" s="89"/>
      <c r="R19" s="89"/>
      <c r="S19" s="89"/>
      <c r="T19" s="89"/>
      <c r="U19" s="89"/>
      <c r="V19" s="89"/>
      <c r="W19" s="89"/>
      <c r="X19" s="89"/>
      <c r="Y19" s="196">
        <f t="shared" si="0"/>
        <v>3190</v>
      </c>
    </row>
    <row r="20" spans="1:25" ht="15" customHeight="1">
      <c r="A20" s="89">
        <v>17</v>
      </c>
      <c r="B20" s="87" t="s">
        <v>98</v>
      </c>
      <c r="C20" s="71" t="s">
        <v>87</v>
      </c>
      <c r="D20" s="71">
        <v>37</v>
      </c>
      <c r="E20" s="71">
        <v>37</v>
      </c>
      <c r="F20" s="89">
        <v>37</v>
      </c>
      <c r="G20" s="89">
        <v>37</v>
      </c>
      <c r="H20" s="89">
        <v>37</v>
      </c>
      <c r="I20" s="89">
        <v>37</v>
      </c>
      <c r="J20" s="89">
        <v>37</v>
      </c>
      <c r="K20" s="89">
        <v>37</v>
      </c>
      <c r="L20" s="89">
        <v>37</v>
      </c>
      <c r="M20" s="89">
        <v>37</v>
      </c>
      <c r="N20" s="89"/>
      <c r="O20" s="89"/>
      <c r="P20" s="89"/>
      <c r="Q20" s="89"/>
      <c r="R20" s="89"/>
      <c r="S20" s="89"/>
      <c r="T20" s="89"/>
      <c r="U20" s="89"/>
      <c r="V20" s="89"/>
      <c r="W20" s="89"/>
      <c r="X20" s="89"/>
      <c r="Y20" s="196">
        <f t="shared" si="0"/>
        <v>370</v>
      </c>
    </row>
    <row r="21" spans="1:25" s="1" customFormat="1" ht="15" customHeight="1">
      <c r="A21" s="89">
        <v>18</v>
      </c>
      <c r="B21" s="87" t="s">
        <v>99</v>
      </c>
      <c r="C21" s="71" t="s">
        <v>87</v>
      </c>
      <c r="D21" s="71"/>
      <c r="E21" s="71"/>
      <c r="F21" s="89"/>
      <c r="G21" s="89"/>
      <c r="H21" s="89"/>
      <c r="I21" s="89"/>
      <c r="J21" s="89"/>
      <c r="K21" s="89"/>
      <c r="L21" s="89"/>
      <c r="M21" s="89"/>
      <c r="N21" s="89">
        <v>40</v>
      </c>
      <c r="O21" s="89">
        <v>40</v>
      </c>
      <c r="P21" s="89">
        <v>40</v>
      </c>
      <c r="Q21" s="89">
        <v>40</v>
      </c>
      <c r="R21" s="89"/>
      <c r="S21" s="89"/>
      <c r="T21" s="89"/>
      <c r="U21" s="89"/>
      <c r="V21" s="89"/>
      <c r="W21" s="89"/>
      <c r="X21" s="89"/>
      <c r="Y21" s="196">
        <f t="shared" si="0"/>
        <v>160</v>
      </c>
    </row>
    <row r="22" spans="1:25" ht="15" customHeight="1">
      <c r="A22" s="89">
        <v>19</v>
      </c>
      <c r="B22" s="87" t="s">
        <v>115</v>
      </c>
      <c r="C22" s="71" t="s">
        <v>87</v>
      </c>
      <c r="D22" s="71">
        <v>27</v>
      </c>
      <c r="E22" s="71">
        <v>27</v>
      </c>
      <c r="F22" s="89"/>
      <c r="G22" s="89"/>
      <c r="H22" s="89"/>
      <c r="I22" s="89"/>
      <c r="J22" s="89"/>
      <c r="K22" s="89"/>
      <c r="L22" s="89"/>
      <c r="M22" s="89"/>
      <c r="N22" s="89"/>
      <c r="O22" s="89"/>
      <c r="P22" s="89"/>
      <c r="Q22" s="89"/>
      <c r="R22" s="89">
        <f>35*5</f>
        <v>175</v>
      </c>
      <c r="S22" s="89">
        <f>35*5</f>
        <v>175</v>
      </c>
      <c r="T22" s="89"/>
      <c r="U22" s="89"/>
      <c r="V22" s="89"/>
      <c r="W22" s="89"/>
      <c r="X22" s="89"/>
      <c r="Y22" s="196">
        <f t="shared" si="0"/>
        <v>404</v>
      </c>
    </row>
    <row r="23" spans="1:25" ht="15" customHeight="1">
      <c r="A23" s="89">
        <v>20</v>
      </c>
      <c r="B23" s="87" t="s">
        <v>117</v>
      </c>
      <c r="C23" s="71" t="s">
        <v>87</v>
      </c>
      <c r="D23" s="71">
        <v>143</v>
      </c>
      <c r="E23" s="71">
        <v>143</v>
      </c>
      <c r="F23" s="89"/>
      <c r="G23" s="89"/>
      <c r="H23" s="89"/>
      <c r="I23" s="89"/>
      <c r="J23" s="89"/>
      <c r="K23" s="89"/>
      <c r="L23" s="89"/>
      <c r="M23" s="89"/>
      <c r="N23" s="89"/>
      <c r="O23" s="89"/>
      <c r="P23" s="89"/>
      <c r="Q23" s="89"/>
      <c r="R23" s="89">
        <f>150*5</f>
        <v>750</v>
      </c>
      <c r="S23" s="89">
        <f>150*5</f>
        <v>750</v>
      </c>
      <c r="T23" s="89"/>
      <c r="U23" s="89"/>
      <c r="V23" s="89"/>
      <c r="W23" s="89"/>
      <c r="X23" s="89"/>
      <c r="Y23" s="196">
        <f t="shared" si="0"/>
        <v>1786</v>
      </c>
    </row>
    <row r="24" spans="1:25" ht="14.25" customHeight="1">
      <c r="A24" s="89">
        <v>21</v>
      </c>
      <c r="B24" s="87" t="s">
        <v>217</v>
      </c>
      <c r="C24" s="71" t="s">
        <v>87</v>
      </c>
      <c r="D24" s="71">
        <v>1232</v>
      </c>
      <c r="E24" s="71">
        <v>1232</v>
      </c>
      <c r="F24" s="89">
        <v>952</v>
      </c>
      <c r="G24" s="89">
        <v>952</v>
      </c>
      <c r="H24" s="89">
        <v>952</v>
      </c>
      <c r="I24" s="89">
        <v>952</v>
      </c>
      <c r="J24" s="89">
        <v>952</v>
      </c>
      <c r="K24" s="89">
        <v>952</v>
      </c>
      <c r="L24" s="89">
        <v>952</v>
      </c>
      <c r="M24" s="89">
        <v>952</v>
      </c>
      <c r="N24" s="89"/>
      <c r="O24" s="89"/>
      <c r="P24" s="89"/>
      <c r="Q24" s="89"/>
      <c r="R24" s="89">
        <f>300*5</f>
        <v>1500</v>
      </c>
      <c r="S24" s="89">
        <f>300*5</f>
        <v>1500</v>
      </c>
      <c r="T24" s="89">
        <v>710</v>
      </c>
      <c r="U24" s="89"/>
      <c r="V24" s="89"/>
      <c r="W24" s="89">
        <v>3500</v>
      </c>
      <c r="X24" s="89">
        <v>1000</v>
      </c>
      <c r="Y24" s="196">
        <f t="shared" si="0"/>
        <v>18290</v>
      </c>
    </row>
    <row r="25" spans="1:25" ht="15" customHeight="1">
      <c r="A25" s="89">
        <v>22</v>
      </c>
      <c r="B25" s="87" t="s">
        <v>216</v>
      </c>
      <c r="C25" s="71" t="s">
        <v>87</v>
      </c>
      <c r="D25" s="71">
        <v>1247</v>
      </c>
      <c r="E25" s="71">
        <v>1247</v>
      </c>
      <c r="F25" s="89">
        <v>952</v>
      </c>
      <c r="G25" s="89">
        <v>952</v>
      </c>
      <c r="H25" s="89">
        <v>952</v>
      </c>
      <c r="I25" s="89">
        <v>952</v>
      </c>
      <c r="J25" s="89">
        <v>952</v>
      </c>
      <c r="K25" s="89">
        <v>952</v>
      </c>
      <c r="L25" s="89">
        <v>952</v>
      </c>
      <c r="M25" s="89">
        <v>952</v>
      </c>
      <c r="N25" s="89"/>
      <c r="O25" s="89"/>
      <c r="P25" s="89"/>
      <c r="Q25" s="89"/>
      <c r="R25" s="89">
        <f>310*5</f>
        <v>1550</v>
      </c>
      <c r="S25" s="89">
        <f>310*5</f>
        <v>1550</v>
      </c>
      <c r="T25" s="89"/>
      <c r="U25" s="89">
        <v>570</v>
      </c>
      <c r="V25" s="89"/>
      <c r="W25" s="89"/>
      <c r="X25" s="89"/>
      <c r="Y25" s="196">
        <f t="shared" si="0"/>
        <v>13780</v>
      </c>
    </row>
    <row r="26" spans="1:25" ht="15" customHeight="1">
      <c r="A26" s="89">
        <v>23</v>
      </c>
      <c r="B26" s="87" t="s">
        <v>161</v>
      </c>
      <c r="C26" s="71" t="s">
        <v>87</v>
      </c>
      <c r="D26" s="71">
        <v>386</v>
      </c>
      <c r="E26" s="71">
        <v>386</v>
      </c>
      <c r="F26" s="89">
        <v>319</v>
      </c>
      <c r="G26" s="89">
        <v>319</v>
      </c>
      <c r="H26" s="89">
        <v>319</v>
      </c>
      <c r="I26" s="89">
        <v>319</v>
      </c>
      <c r="J26" s="89">
        <v>319</v>
      </c>
      <c r="K26" s="89">
        <v>319</v>
      </c>
      <c r="L26" s="89">
        <v>319</v>
      </c>
      <c r="M26" s="89">
        <v>319</v>
      </c>
      <c r="N26" s="89"/>
      <c r="O26" s="89"/>
      <c r="P26" s="89"/>
      <c r="Q26" s="89"/>
      <c r="R26" s="89">
        <f>70*5</f>
        <v>350</v>
      </c>
      <c r="S26" s="89">
        <f>70*5</f>
        <v>350</v>
      </c>
      <c r="T26" s="89"/>
      <c r="U26" s="89"/>
      <c r="V26" s="89"/>
      <c r="W26" s="89"/>
      <c r="X26" s="89"/>
      <c r="Y26" s="196">
        <f t="shared" si="0"/>
        <v>4024</v>
      </c>
    </row>
    <row r="27" spans="1:25" ht="15" customHeight="1">
      <c r="A27" s="89">
        <v>24</v>
      </c>
      <c r="B27" s="87" t="s">
        <v>89</v>
      </c>
      <c r="C27" s="71" t="s">
        <v>87</v>
      </c>
      <c r="D27" s="71">
        <f t="shared" ref="D27:M27" si="6">D25</f>
        <v>1247</v>
      </c>
      <c r="E27" s="71">
        <f t="shared" ref="E27" si="7">E25</f>
        <v>1247</v>
      </c>
      <c r="F27" s="71">
        <f t="shared" si="6"/>
        <v>952</v>
      </c>
      <c r="G27" s="71">
        <f t="shared" si="6"/>
        <v>952</v>
      </c>
      <c r="H27" s="71">
        <f t="shared" si="6"/>
        <v>952</v>
      </c>
      <c r="I27" s="71">
        <f t="shared" si="6"/>
        <v>952</v>
      </c>
      <c r="J27" s="71">
        <f t="shared" si="6"/>
        <v>952</v>
      </c>
      <c r="K27" s="71">
        <f t="shared" si="6"/>
        <v>952</v>
      </c>
      <c r="L27" s="71">
        <f t="shared" si="6"/>
        <v>952</v>
      </c>
      <c r="M27" s="71">
        <f t="shared" si="6"/>
        <v>952</v>
      </c>
      <c r="N27" s="89"/>
      <c r="O27" s="89"/>
      <c r="P27" s="89"/>
      <c r="Q27" s="89"/>
      <c r="R27" s="89">
        <f>R25*0.5</f>
        <v>775</v>
      </c>
      <c r="S27" s="89">
        <f>S25*0.5</f>
        <v>775</v>
      </c>
      <c r="T27" s="89"/>
      <c r="U27" s="89"/>
      <c r="V27" s="89"/>
      <c r="W27" s="89"/>
      <c r="X27" s="89"/>
      <c r="Y27" s="196">
        <f t="shared" si="0"/>
        <v>11660</v>
      </c>
    </row>
    <row r="28" spans="1:25" ht="15" customHeight="1">
      <c r="A28" s="89">
        <v>25</v>
      </c>
      <c r="B28" s="87" t="s">
        <v>90</v>
      </c>
      <c r="C28" s="71" t="s">
        <v>87</v>
      </c>
      <c r="D28" s="71">
        <f t="shared" ref="D28:M28" si="8">D24</f>
        <v>1232</v>
      </c>
      <c r="E28" s="71">
        <f t="shared" ref="E28" si="9">E24</f>
        <v>1232</v>
      </c>
      <c r="F28" s="71">
        <f t="shared" si="8"/>
        <v>952</v>
      </c>
      <c r="G28" s="71">
        <f t="shared" si="8"/>
        <v>952</v>
      </c>
      <c r="H28" s="71">
        <f t="shared" si="8"/>
        <v>952</v>
      </c>
      <c r="I28" s="71">
        <f t="shared" si="8"/>
        <v>952</v>
      </c>
      <c r="J28" s="71">
        <f t="shared" si="8"/>
        <v>952</v>
      </c>
      <c r="K28" s="71">
        <f t="shared" si="8"/>
        <v>952</v>
      </c>
      <c r="L28" s="71">
        <f t="shared" si="8"/>
        <v>952</v>
      </c>
      <c r="M28" s="71">
        <f t="shared" si="8"/>
        <v>952</v>
      </c>
      <c r="N28" s="89"/>
      <c r="O28" s="89"/>
      <c r="P28" s="89"/>
      <c r="Q28" s="89"/>
      <c r="R28" s="89">
        <f>R24</f>
        <v>1500</v>
      </c>
      <c r="S28" s="89">
        <f>S24</f>
        <v>1500</v>
      </c>
      <c r="T28" s="89">
        <v>525</v>
      </c>
      <c r="U28" s="89"/>
      <c r="V28" s="89"/>
      <c r="W28" s="89">
        <v>3500</v>
      </c>
      <c r="X28" s="89">
        <v>300</v>
      </c>
      <c r="Y28" s="196">
        <f t="shared" si="0"/>
        <v>17405</v>
      </c>
    </row>
    <row r="29" spans="1:25" ht="15" customHeight="1">
      <c r="A29" s="89">
        <v>26</v>
      </c>
      <c r="B29" s="87" t="s">
        <v>162</v>
      </c>
      <c r="C29" s="71" t="s">
        <v>87</v>
      </c>
      <c r="D29" s="71">
        <f t="shared" ref="D29:M29" si="10">D26</f>
        <v>386</v>
      </c>
      <c r="E29" s="71">
        <f t="shared" ref="E29" si="11">E26</f>
        <v>386</v>
      </c>
      <c r="F29" s="71">
        <f t="shared" si="10"/>
        <v>319</v>
      </c>
      <c r="G29" s="71">
        <f t="shared" si="10"/>
        <v>319</v>
      </c>
      <c r="H29" s="71">
        <f t="shared" si="10"/>
        <v>319</v>
      </c>
      <c r="I29" s="71">
        <f t="shared" si="10"/>
        <v>319</v>
      </c>
      <c r="J29" s="71">
        <f t="shared" si="10"/>
        <v>319</v>
      </c>
      <c r="K29" s="71">
        <f t="shared" si="10"/>
        <v>319</v>
      </c>
      <c r="L29" s="71">
        <f t="shared" si="10"/>
        <v>319</v>
      </c>
      <c r="M29" s="71">
        <f t="shared" si="10"/>
        <v>319</v>
      </c>
      <c r="N29" s="89"/>
      <c r="O29" s="89"/>
      <c r="P29" s="89"/>
      <c r="Q29" s="89"/>
      <c r="R29" s="89">
        <f>R26</f>
        <v>350</v>
      </c>
      <c r="S29" s="89">
        <f>S26</f>
        <v>350</v>
      </c>
      <c r="T29" s="89"/>
      <c r="U29" s="89"/>
      <c r="V29" s="89"/>
      <c r="W29" s="89"/>
      <c r="Y29" s="196">
        <f t="shared" si="0"/>
        <v>4024</v>
      </c>
    </row>
    <row r="30" spans="1:25" ht="15" customHeight="1">
      <c r="A30" s="89">
        <v>27</v>
      </c>
      <c r="B30" s="87" t="s">
        <v>218</v>
      </c>
      <c r="C30" s="71" t="s">
        <v>87</v>
      </c>
      <c r="D30" s="71">
        <f t="shared" ref="D30:M30" si="12">D29</f>
        <v>386</v>
      </c>
      <c r="E30" s="71">
        <f t="shared" si="12"/>
        <v>386</v>
      </c>
      <c r="F30" s="71">
        <f t="shared" si="12"/>
        <v>319</v>
      </c>
      <c r="G30" s="71">
        <f t="shared" si="12"/>
        <v>319</v>
      </c>
      <c r="H30" s="71">
        <f t="shared" si="12"/>
        <v>319</v>
      </c>
      <c r="I30" s="71">
        <f t="shared" si="12"/>
        <v>319</v>
      </c>
      <c r="J30" s="71">
        <f t="shared" si="12"/>
        <v>319</v>
      </c>
      <c r="K30" s="71">
        <f t="shared" si="12"/>
        <v>319</v>
      </c>
      <c r="L30" s="71">
        <f t="shared" si="12"/>
        <v>319</v>
      </c>
      <c r="M30" s="71">
        <f t="shared" si="12"/>
        <v>319</v>
      </c>
      <c r="N30" s="89"/>
      <c r="O30" s="89"/>
      <c r="P30" s="89"/>
      <c r="Q30" s="89"/>
      <c r="R30" s="89">
        <f>R29</f>
        <v>350</v>
      </c>
      <c r="S30" s="89">
        <f>S29</f>
        <v>350</v>
      </c>
      <c r="T30" s="89"/>
      <c r="U30" s="89"/>
      <c r="V30" s="89"/>
      <c r="W30" s="89"/>
      <c r="Y30" s="196">
        <f t="shared" si="0"/>
        <v>4024</v>
      </c>
    </row>
    <row r="31" spans="1:25" ht="15" customHeight="1">
      <c r="A31" s="89">
        <v>28</v>
      </c>
      <c r="B31" s="87" t="s">
        <v>219</v>
      </c>
      <c r="C31" s="71" t="s">
        <v>87</v>
      </c>
      <c r="D31" s="71">
        <v>50</v>
      </c>
      <c r="E31" s="71">
        <v>50</v>
      </c>
      <c r="F31" s="89">
        <v>50</v>
      </c>
      <c r="G31" s="89">
        <v>50</v>
      </c>
      <c r="H31" s="89">
        <v>50</v>
      </c>
      <c r="I31" s="89">
        <v>50</v>
      </c>
      <c r="J31" s="89">
        <v>50</v>
      </c>
      <c r="K31" s="89">
        <v>50</v>
      </c>
      <c r="L31" s="89">
        <v>50</v>
      </c>
      <c r="M31" s="89">
        <v>50</v>
      </c>
      <c r="N31" s="89"/>
      <c r="O31" s="89"/>
      <c r="P31" s="89"/>
      <c r="Q31" s="89"/>
      <c r="R31" s="89">
        <f>20*5</f>
        <v>100</v>
      </c>
      <c r="S31" s="89">
        <f>20*5</f>
        <v>100</v>
      </c>
      <c r="T31" s="89"/>
      <c r="U31" s="89">
        <v>570</v>
      </c>
      <c r="V31" s="89"/>
      <c r="W31" s="89"/>
      <c r="X31" s="83">
        <v>40</v>
      </c>
      <c r="Y31" s="196">
        <f t="shared" si="0"/>
        <v>1310</v>
      </c>
    </row>
    <row r="32" spans="1:25">
      <c r="A32" s="92">
        <v>29</v>
      </c>
      <c r="B32" s="93" t="s">
        <v>118</v>
      </c>
      <c r="C32" s="89" t="s">
        <v>18</v>
      </c>
      <c r="D32" s="89">
        <v>4</v>
      </c>
      <c r="E32" s="89">
        <v>4</v>
      </c>
      <c r="F32" s="89">
        <v>4</v>
      </c>
      <c r="G32" s="89">
        <v>4</v>
      </c>
      <c r="H32" s="89">
        <v>4</v>
      </c>
      <c r="I32" s="89">
        <v>4</v>
      </c>
      <c r="J32" s="89">
        <v>4</v>
      </c>
      <c r="K32" s="89">
        <v>4</v>
      </c>
      <c r="L32" s="89">
        <v>4</v>
      </c>
      <c r="M32" s="89">
        <v>4</v>
      </c>
      <c r="N32" s="89"/>
      <c r="O32" s="89"/>
      <c r="P32" s="89"/>
      <c r="Q32" s="89"/>
      <c r="R32" s="89">
        <v>10</v>
      </c>
      <c r="S32" s="89">
        <v>10</v>
      </c>
      <c r="T32" s="89"/>
      <c r="U32" s="89"/>
      <c r="V32" s="89"/>
      <c r="W32" s="89"/>
      <c r="X32" s="89"/>
      <c r="Y32" s="196">
        <f t="shared" si="0"/>
        <v>60</v>
      </c>
    </row>
    <row r="33" spans="1:25">
      <c r="A33" s="92">
        <v>30</v>
      </c>
      <c r="B33" s="93" t="s">
        <v>119</v>
      </c>
      <c r="C33" s="89" t="s">
        <v>18</v>
      </c>
      <c r="D33" s="89">
        <v>2</v>
      </c>
      <c r="E33" s="89">
        <v>2</v>
      </c>
      <c r="F33" s="89">
        <v>1</v>
      </c>
      <c r="G33" s="89">
        <v>1</v>
      </c>
      <c r="H33" s="89">
        <v>1</v>
      </c>
      <c r="I33" s="89">
        <v>1</v>
      </c>
      <c r="J33" s="89">
        <v>1</v>
      </c>
      <c r="K33" s="89">
        <v>1</v>
      </c>
      <c r="L33" s="89">
        <v>1</v>
      </c>
      <c r="M33" s="89">
        <v>1</v>
      </c>
      <c r="N33" s="89"/>
      <c r="O33" s="89"/>
      <c r="P33" s="89"/>
      <c r="Q33" s="89"/>
      <c r="R33" s="89">
        <v>5</v>
      </c>
      <c r="S33" s="89">
        <v>5</v>
      </c>
      <c r="T33" s="89"/>
      <c r="U33" s="89"/>
      <c r="V33" s="89"/>
      <c r="W33" s="89"/>
      <c r="X33" s="89"/>
      <c r="Y33" s="196">
        <f t="shared" si="0"/>
        <v>22</v>
      </c>
    </row>
    <row r="34" spans="1:25" s="1" customFormat="1">
      <c r="A34" s="92">
        <v>31</v>
      </c>
      <c r="B34" s="87" t="s">
        <v>233</v>
      </c>
      <c r="C34" s="89" t="s">
        <v>144</v>
      </c>
      <c r="D34" s="89"/>
      <c r="E34" s="89"/>
      <c r="F34" s="89"/>
      <c r="G34" s="89"/>
      <c r="H34" s="89"/>
      <c r="I34" s="89"/>
      <c r="J34" s="89"/>
      <c r="K34" s="89"/>
      <c r="L34" s="89"/>
      <c r="M34" s="89"/>
      <c r="N34" s="89"/>
      <c r="O34" s="89"/>
      <c r="P34" s="89"/>
      <c r="Q34" s="89"/>
      <c r="R34" s="89"/>
      <c r="S34" s="89"/>
      <c r="T34" s="89"/>
      <c r="U34" s="89"/>
      <c r="V34" s="89"/>
      <c r="W34" s="89"/>
      <c r="X34" s="89"/>
      <c r="Y34" s="196">
        <f t="shared" si="0"/>
        <v>0</v>
      </c>
    </row>
    <row r="35" spans="1:25">
      <c r="A35" s="89">
        <v>32</v>
      </c>
      <c r="B35" s="87" t="s">
        <v>94</v>
      </c>
      <c r="C35" s="71" t="s">
        <v>87</v>
      </c>
      <c r="D35" s="71">
        <v>576</v>
      </c>
      <c r="E35" s="71">
        <v>576</v>
      </c>
      <c r="F35" s="89">
        <v>375</v>
      </c>
      <c r="G35" s="89">
        <v>375</v>
      </c>
      <c r="H35" s="89">
        <v>375</v>
      </c>
      <c r="I35" s="89">
        <v>375</v>
      </c>
      <c r="J35" s="89">
        <v>375</v>
      </c>
      <c r="K35" s="89">
        <v>375</v>
      </c>
      <c r="L35" s="89">
        <v>375</v>
      </c>
      <c r="M35" s="89">
        <v>375</v>
      </c>
      <c r="N35" s="89"/>
      <c r="O35" s="89"/>
      <c r="P35" s="89"/>
      <c r="Q35" s="89"/>
      <c r="R35" s="89"/>
      <c r="S35" s="89"/>
      <c r="T35" s="89"/>
      <c r="U35" s="89"/>
      <c r="V35" s="89"/>
      <c r="W35" s="89"/>
      <c r="X35" s="89"/>
      <c r="Y35" s="196">
        <f t="shared" si="0"/>
        <v>4152</v>
      </c>
    </row>
    <row r="36" spans="1:25" s="1" customFormat="1">
      <c r="A36" s="89">
        <v>33</v>
      </c>
      <c r="B36" s="87" t="s">
        <v>234</v>
      </c>
      <c r="C36" s="71" t="s">
        <v>40</v>
      </c>
      <c r="D36" s="71"/>
      <c r="E36" s="71"/>
      <c r="F36" s="89"/>
      <c r="G36" s="89"/>
      <c r="H36" s="89"/>
      <c r="I36" s="89"/>
      <c r="J36" s="89"/>
      <c r="K36" s="89"/>
      <c r="L36" s="89"/>
      <c r="M36" s="89"/>
      <c r="N36" s="89"/>
      <c r="O36" s="89"/>
      <c r="P36" s="89"/>
      <c r="Q36" s="89"/>
      <c r="R36" s="89"/>
      <c r="S36" s="89"/>
      <c r="T36" s="89"/>
      <c r="U36" s="89"/>
      <c r="V36" s="89"/>
      <c r="W36" s="89"/>
      <c r="X36" s="89"/>
      <c r="Y36" s="196">
        <f t="shared" si="0"/>
        <v>0</v>
      </c>
    </row>
    <row r="37" spans="1:25" s="1" customFormat="1">
      <c r="A37" s="89">
        <v>34</v>
      </c>
      <c r="B37" s="87" t="s">
        <v>238</v>
      </c>
      <c r="C37" s="71" t="s">
        <v>87</v>
      </c>
      <c r="D37" s="71"/>
      <c r="E37" s="71"/>
      <c r="F37" s="89"/>
      <c r="G37" s="89"/>
      <c r="H37" s="89"/>
      <c r="I37" s="89"/>
      <c r="J37" s="89"/>
      <c r="K37" s="89"/>
      <c r="L37" s="89"/>
      <c r="M37" s="89"/>
      <c r="N37" s="89"/>
      <c r="O37" s="89"/>
      <c r="P37" s="89"/>
      <c r="Q37" s="89"/>
      <c r="R37" s="89"/>
      <c r="S37" s="89"/>
      <c r="T37" s="89"/>
      <c r="U37" s="89"/>
      <c r="V37" s="89">
        <v>10000</v>
      </c>
      <c r="W37" s="89"/>
      <c r="X37" s="89"/>
      <c r="Y37" s="196">
        <f t="shared" si="0"/>
        <v>10000</v>
      </c>
    </row>
    <row r="38" spans="1:25" s="1" customFormat="1">
      <c r="A38" s="92">
        <v>35</v>
      </c>
      <c r="B38" s="93" t="s">
        <v>225</v>
      </c>
      <c r="C38" s="89" t="s">
        <v>87</v>
      </c>
      <c r="D38" s="89"/>
      <c r="E38" s="89"/>
      <c r="F38" s="89"/>
      <c r="G38" s="89"/>
      <c r="H38" s="89"/>
      <c r="I38" s="89"/>
      <c r="J38" s="89"/>
      <c r="K38" s="89"/>
      <c r="L38" s="89"/>
      <c r="M38" s="89"/>
      <c r="N38" s="89"/>
      <c r="O38" s="89"/>
      <c r="P38" s="89"/>
      <c r="Q38" s="89"/>
      <c r="R38" s="89"/>
      <c r="S38" s="89"/>
      <c r="T38" s="89"/>
      <c r="U38" s="89"/>
      <c r="V38" s="89">
        <v>10000</v>
      </c>
      <c r="W38" s="89"/>
      <c r="X38" s="89"/>
      <c r="Y38" s="196">
        <f t="shared" si="0"/>
        <v>10000</v>
      </c>
    </row>
    <row r="39" spans="1:25" s="1" customFormat="1">
      <c r="A39" s="92">
        <v>36</v>
      </c>
      <c r="B39" s="87" t="s">
        <v>240</v>
      </c>
      <c r="C39" s="89" t="s">
        <v>87</v>
      </c>
      <c r="D39" s="89"/>
      <c r="E39" s="89"/>
      <c r="F39" s="89"/>
      <c r="G39" s="89"/>
      <c r="H39" s="89"/>
      <c r="I39" s="89"/>
      <c r="J39" s="89"/>
      <c r="K39" s="89"/>
      <c r="L39" s="89"/>
      <c r="M39" s="89"/>
      <c r="N39" s="89"/>
      <c r="O39" s="89"/>
      <c r="P39" s="89"/>
      <c r="Q39" s="89"/>
      <c r="R39" s="89"/>
      <c r="S39" s="89"/>
      <c r="T39" s="89"/>
      <c r="U39" s="89"/>
      <c r="V39" s="89"/>
      <c r="W39" s="89"/>
      <c r="X39" s="89"/>
      <c r="Y39" s="196">
        <f t="shared" si="0"/>
        <v>0</v>
      </c>
    </row>
    <row r="40" spans="1:25" s="1" customFormat="1">
      <c r="A40" s="92">
        <v>37</v>
      </c>
      <c r="B40" s="87" t="s">
        <v>242</v>
      </c>
      <c r="C40" s="89" t="s">
        <v>144</v>
      </c>
      <c r="D40" s="89"/>
      <c r="E40" s="89"/>
      <c r="F40" s="89"/>
      <c r="G40" s="89"/>
      <c r="H40" s="89"/>
      <c r="I40" s="89"/>
      <c r="J40" s="89"/>
      <c r="K40" s="89"/>
      <c r="L40" s="89"/>
      <c r="M40" s="89"/>
      <c r="N40" s="89"/>
      <c r="O40" s="89"/>
      <c r="P40" s="89"/>
      <c r="Q40" s="89"/>
      <c r="R40" s="89"/>
      <c r="S40" s="89"/>
      <c r="T40" s="89"/>
      <c r="U40" s="89"/>
      <c r="V40" s="89"/>
      <c r="W40" s="89"/>
      <c r="X40" s="89"/>
      <c r="Y40" s="196">
        <f t="shared" si="0"/>
        <v>0</v>
      </c>
    </row>
    <row r="41" spans="1:25" s="1" customFormat="1">
      <c r="A41" s="92">
        <v>38</v>
      </c>
      <c r="B41" s="87" t="s">
        <v>243</v>
      </c>
      <c r="C41" s="89" t="s">
        <v>26</v>
      </c>
      <c r="D41" s="89"/>
      <c r="E41" s="89"/>
      <c r="F41" s="89"/>
      <c r="G41" s="89"/>
      <c r="H41" s="89"/>
      <c r="I41" s="89"/>
      <c r="J41" s="89"/>
      <c r="K41" s="89"/>
      <c r="L41" s="89"/>
      <c r="M41" s="89"/>
      <c r="N41" s="89"/>
      <c r="O41" s="89"/>
      <c r="P41" s="89"/>
      <c r="Q41" s="89"/>
      <c r="R41" s="89"/>
      <c r="S41" s="89"/>
      <c r="T41" s="89"/>
      <c r="U41" s="89"/>
      <c r="V41" s="89"/>
      <c r="W41" s="89"/>
      <c r="X41" s="89"/>
      <c r="Y41" s="196">
        <f t="shared" si="0"/>
        <v>0</v>
      </c>
    </row>
    <row r="42" spans="1:25" s="1" customFormat="1">
      <c r="A42" s="92">
        <v>39</v>
      </c>
      <c r="B42" s="87" t="s">
        <v>244</v>
      </c>
      <c r="C42" s="89" t="s">
        <v>26</v>
      </c>
      <c r="D42" s="89"/>
      <c r="E42" s="89"/>
      <c r="F42" s="89"/>
      <c r="G42" s="89"/>
      <c r="H42" s="89"/>
      <c r="I42" s="89"/>
      <c r="J42" s="89"/>
      <c r="K42" s="89"/>
      <c r="L42" s="89"/>
      <c r="M42" s="89"/>
      <c r="N42" s="89"/>
      <c r="O42" s="89"/>
      <c r="P42" s="89"/>
      <c r="Q42" s="89"/>
      <c r="R42" s="89"/>
      <c r="S42" s="89"/>
      <c r="T42" s="89"/>
      <c r="U42" s="89"/>
      <c r="V42" s="89"/>
      <c r="W42" s="89"/>
      <c r="X42" s="89"/>
      <c r="Y42" s="196">
        <f t="shared" si="0"/>
        <v>0</v>
      </c>
    </row>
    <row r="43" spans="1:25" s="1" customFormat="1">
      <c r="A43" s="92">
        <v>40</v>
      </c>
      <c r="B43" s="87" t="s">
        <v>245</v>
      </c>
      <c r="C43" s="89" t="s">
        <v>144</v>
      </c>
      <c r="D43" s="89"/>
      <c r="E43" s="89"/>
      <c r="F43" s="89"/>
      <c r="G43" s="89"/>
      <c r="H43" s="89"/>
      <c r="I43" s="89"/>
      <c r="J43" s="89"/>
      <c r="K43" s="89"/>
      <c r="L43" s="89"/>
      <c r="M43" s="89"/>
      <c r="N43" s="89"/>
      <c r="O43" s="89"/>
      <c r="P43" s="89"/>
      <c r="Q43" s="89"/>
      <c r="R43" s="89"/>
      <c r="S43" s="89"/>
      <c r="T43" s="89"/>
      <c r="U43" s="89"/>
      <c r="V43" s="89"/>
      <c r="W43" s="89"/>
      <c r="X43" s="89"/>
      <c r="Y43" s="196">
        <f t="shared" si="0"/>
        <v>0</v>
      </c>
    </row>
    <row r="44" spans="1:25" s="1" customFormat="1">
      <c r="A44" s="92">
        <v>41</v>
      </c>
      <c r="B44" s="87" t="s">
        <v>246</v>
      </c>
      <c r="C44" s="89" t="s">
        <v>144</v>
      </c>
      <c r="D44" s="89"/>
      <c r="E44" s="89"/>
      <c r="F44" s="89"/>
      <c r="G44" s="89"/>
      <c r="H44" s="89"/>
      <c r="I44" s="89"/>
      <c r="J44" s="89"/>
      <c r="K44" s="89"/>
      <c r="L44" s="89"/>
      <c r="M44" s="89"/>
      <c r="N44" s="89"/>
      <c r="O44" s="89"/>
      <c r="P44" s="89"/>
      <c r="Q44" s="89"/>
      <c r="R44" s="89"/>
      <c r="S44" s="89"/>
      <c r="T44" s="89"/>
      <c r="U44" s="89"/>
      <c r="V44" s="89"/>
      <c r="W44" s="89"/>
      <c r="X44" s="89"/>
      <c r="Y44" s="196">
        <f t="shared" si="0"/>
        <v>0</v>
      </c>
    </row>
    <row r="45" spans="1:25" s="1" customFormat="1">
      <c r="A45" s="92">
        <v>42</v>
      </c>
      <c r="B45" s="87" t="s">
        <v>112</v>
      </c>
      <c r="C45" s="89" t="s">
        <v>87</v>
      </c>
      <c r="D45" s="89"/>
      <c r="E45" s="89"/>
      <c r="F45" s="89"/>
      <c r="G45" s="89"/>
      <c r="H45" s="89"/>
      <c r="I45" s="89"/>
      <c r="J45" s="89"/>
      <c r="K45" s="89"/>
      <c r="L45" s="89"/>
      <c r="M45" s="89"/>
      <c r="N45" s="89"/>
      <c r="O45" s="89"/>
      <c r="P45" s="89"/>
      <c r="Q45" s="89"/>
      <c r="R45" s="89"/>
      <c r="S45" s="89"/>
      <c r="T45" s="89"/>
      <c r="U45" s="89"/>
      <c r="V45" s="89"/>
      <c r="W45" s="89"/>
      <c r="X45" s="89">
        <v>144</v>
      </c>
      <c r="Y45" s="196">
        <f t="shared" si="0"/>
        <v>144</v>
      </c>
    </row>
    <row r="46" spans="1:25" s="1" customFormat="1">
      <c r="A46" s="92">
        <v>43</v>
      </c>
      <c r="B46" s="87" t="s">
        <v>110</v>
      </c>
      <c r="C46" s="89" t="s">
        <v>87</v>
      </c>
      <c r="D46" s="89">
        <v>76</v>
      </c>
      <c r="E46" s="89">
        <v>76</v>
      </c>
      <c r="F46" s="89">
        <v>72</v>
      </c>
      <c r="G46" s="89">
        <v>72</v>
      </c>
      <c r="H46" s="89">
        <v>72</v>
      </c>
      <c r="I46" s="89">
        <v>72</v>
      </c>
      <c r="J46" s="89">
        <v>72</v>
      </c>
      <c r="K46" s="89">
        <v>72</v>
      </c>
      <c r="L46" s="89">
        <v>72</v>
      </c>
      <c r="M46" s="89">
        <v>72</v>
      </c>
      <c r="N46" s="89"/>
      <c r="O46" s="89"/>
      <c r="P46" s="89"/>
      <c r="Q46" s="89"/>
      <c r="R46" s="89">
        <f>30</f>
        <v>30</v>
      </c>
      <c r="S46" s="89">
        <f>30</f>
        <v>30</v>
      </c>
      <c r="T46" s="89"/>
      <c r="U46" s="89"/>
      <c r="V46" s="89"/>
      <c r="W46" s="89"/>
      <c r="X46" s="89">
        <v>320</v>
      </c>
      <c r="Y46" s="196">
        <f t="shared" si="0"/>
        <v>1108</v>
      </c>
    </row>
    <row r="47" spans="1:25" s="1" customFormat="1">
      <c r="A47" s="92"/>
      <c r="B47" s="87"/>
      <c r="C47" s="89"/>
      <c r="D47" s="89"/>
      <c r="E47" s="89"/>
      <c r="F47" s="89"/>
      <c r="G47" s="89"/>
      <c r="H47" s="89"/>
      <c r="I47" s="89"/>
      <c r="J47" s="89"/>
      <c r="K47" s="89"/>
      <c r="L47" s="89"/>
      <c r="M47" s="89"/>
      <c r="N47" s="89"/>
      <c r="O47" s="89"/>
      <c r="P47" s="89"/>
      <c r="Q47" s="89"/>
      <c r="R47" s="89"/>
      <c r="S47" s="89"/>
      <c r="T47" s="89"/>
      <c r="U47" s="89"/>
      <c r="V47" s="89"/>
      <c r="W47" s="89"/>
      <c r="X47" s="89"/>
      <c r="Y47" s="89"/>
    </row>
    <row r="48" spans="1:25">
      <c r="A48" s="94" t="s">
        <v>120</v>
      </c>
      <c r="B48" s="160" t="s">
        <v>121</v>
      </c>
      <c r="C48" s="89"/>
      <c r="D48" s="89"/>
      <c r="E48" s="89"/>
      <c r="F48" s="89"/>
      <c r="G48" s="89"/>
      <c r="H48" s="89"/>
      <c r="I48" s="89"/>
      <c r="J48" s="89"/>
      <c r="K48" s="89"/>
      <c r="L48" s="89"/>
      <c r="M48" s="89"/>
      <c r="N48" s="89"/>
      <c r="O48" s="89"/>
      <c r="P48" s="89"/>
      <c r="Q48" s="89"/>
      <c r="R48" s="89"/>
      <c r="S48" s="89"/>
      <c r="T48" s="89"/>
      <c r="U48" s="89"/>
      <c r="V48" s="89"/>
      <c r="W48" s="89"/>
      <c r="X48" s="89"/>
      <c r="Y48" s="196"/>
    </row>
    <row r="49" spans="1:25">
      <c r="A49" s="89">
        <v>1</v>
      </c>
      <c r="B49" s="93" t="s">
        <v>122</v>
      </c>
      <c r="C49" s="89" t="s">
        <v>18</v>
      </c>
      <c r="D49" s="89">
        <v>1</v>
      </c>
      <c r="E49" s="89">
        <v>1</v>
      </c>
      <c r="F49" s="89"/>
      <c r="G49" s="89"/>
      <c r="H49" s="89"/>
      <c r="I49" s="89"/>
      <c r="J49" s="89"/>
      <c r="K49" s="89"/>
      <c r="L49" s="89"/>
      <c r="M49" s="89"/>
      <c r="N49" s="89"/>
      <c r="O49" s="89"/>
      <c r="P49" s="89"/>
      <c r="Q49" s="89"/>
      <c r="R49" s="89"/>
      <c r="S49" s="89"/>
      <c r="T49" s="89"/>
      <c r="U49" s="89"/>
      <c r="V49" s="89"/>
      <c r="W49" s="89"/>
      <c r="X49" s="89"/>
      <c r="Y49" s="196">
        <f t="shared" ref="Y49:Y56" si="13">SUM(D49:X49)*1.15</f>
        <v>2.2999999999999998</v>
      </c>
    </row>
    <row r="50" spans="1:25">
      <c r="A50" s="89">
        <v>3</v>
      </c>
      <c r="B50" s="93" t="s">
        <v>124</v>
      </c>
      <c r="C50" s="89" t="s">
        <v>18</v>
      </c>
      <c r="D50" s="89">
        <v>1</v>
      </c>
      <c r="E50" s="89">
        <v>1</v>
      </c>
      <c r="F50" s="89"/>
      <c r="G50" s="89"/>
      <c r="H50" s="89"/>
      <c r="I50" s="89"/>
      <c r="J50" s="89"/>
      <c r="K50" s="89"/>
      <c r="L50" s="89"/>
      <c r="M50" s="89"/>
      <c r="N50" s="89"/>
      <c r="O50" s="89"/>
      <c r="P50" s="89"/>
      <c r="Q50" s="89"/>
      <c r="R50" s="89"/>
      <c r="S50" s="89"/>
      <c r="T50" s="89"/>
      <c r="U50" s="89"/>
      <c r="V50" s="89"/>
      <c r="W50" s="89"/>
      <c r="X50" s="89"/>
      <c r="Y50" s="196">
        <f t="shared" si="13"/>
        <v>2.2999999999999998</v>
      </c>
    </row>
    <row r="51" spans="1:25">
      <c r="A51" s="89">
        <v>4</v>
      </c>
      <c r="B51" s="93" t="s">
        <v>125</v>
      </c>
      <c r="C51" s="89" t="s">
        <v>18</v>
      </c>
      <c r="D51" s="89">
        <v>1</v>
      </c>
      <c r="E51" s="89">
        <v>1</v>
      </c>
      <c r="F51" s="89"/>
      <c r="G51" s="89"/>
      <c r="H51" s="89"/>
      <c r="I51" s="89"/>
      <c r="J51" s="89"/>
      <c r="K51" s="89"/>
      <c r="L51" s="89"/>
      <c r="M51" s="89"/>
      <c r="N51" s="89"/>
      <c r="O51" s="89"/>
      <c r="P51" s="89"/>
      <c r="Q51" s="89"/>
      <c r="R51" s="89"/>
      <c r="S51" s="89"/>
      <c r="T51" s="89"/>
      <c r="U51" s="89"/>
      <c r="V51" s="89"/>
      <c r="W51" s="89"/>
      <c r="X51" s="89"/>
      <c r="Y51" s="196">
        <f t="shared" si="13"/>
        <v>2.2999999999999998</v>
      </c>
    </row>
    <row r="52" spans="1:25">
      <c r="A52" s="89">
        <v>5</v>
      </c>
      <c r="B52" s="93" t="s">
        <v>126</v>
      </c>
      <c r="C52" s="89" t="s">
        <v>18</v>
      </c>
      <c r="D52" s="89">
        <v>1</v>
      </c>
      <c r="E52" s="89">
        <v>1</v>
      </c>
      <c r="F52" s="89"/>
      <c r="G52" s="89"/>
      <c r="H52" s="89"/>
      <c r="I52" s="89"/>
      <c r="J52" s="89"/>
      <c r="K52" s="89"/>
      <c r="L52" s="89"/>
      <c r="M52" s="89"/>
      <c r="N52" s="89"/>
      <c r="O52" s="89"/>
      <c r="P52" s="89"/>
      <c r="Q52" s="89"/>
      <c r="R52" s="89"/>
      <c r="S52" s="89"/>
      <c r="T52" s="89"/>
      <c r="U52" s="89"/>
      <c r="V52" s="89"/>
      <c r="W52" s="89"/>
      <c r="X52" s="89"/>
      <c r="Y52" s="196">
        <f t="shared" si="13"/>
        <v>2.2999999999999998</v>
      </c>
    </row>
    <row r="53" spans="1:25">
      <c r="A53" s="89">
        <v>6</v>
      </c>
      <c r="B53" s="93" t="s">
        <v>127</v>
      </c>
      <c r="C53" s="89" t="s">
        <v>18</v>
      </c>
      <c r="D53" s="89">
        <v>1</v>
      </c>
      <c r="E53" s="89">
        <v>1</v>
      </c>
      <c r="F53" s="89"/>
      <c r="G53" s="89"/>
      <c r="H53" s="89"/>
      <c r="I53" s="89"/>
      <c r="J53" s="89"/>
      <c r="K53" s="89"/>
      <c r="L53" s="89"/>
      <c r="M53" s="89"/>
      <c r="N53" s="89"/>
      <c r="O53" s="89"/>
      <c r="P53" s="89"/>
      <c r="Q53" s="89"/>
      <c r="R53" s="89"/>
      <c r="S53" s="89"/>
      <c r="T53" s="89"/>
      <c r="U53" s="89"/>
      <c r="V53" s="89"/>
      <c r="W53" s="89"/>
      <c r="X53" s="89"/>
      <c r="Y53" s="196">
        <f t="shared" si="13"/>
        <v>2.2999999999999998</v>
      </c>
    </row>
    <row r="54" spans="1:25">
      <c r="A54" s="89">
        <v>7</v>
      </c>
      <c r="B54" s="93" t="s">
        <v>128</v>
      </c>
      <c r="C54" s="89" t="s">
        <v>18</v>
      </c>
      <c r="D54" s="89">
        <v>1</v>
      </c>
      <c r="E54" s="89">
        <v>1</v>
      </c>
      <c r="F54" s="89"/>
      <c r="G54" s="89"/>
      <c r="H54" s="89"/>
      <c r="I54" s="89"/>
      <c r="J54" s="89"/>
      <c r="K54" s="89"/>
      <c r="L54" s="89"/>
      <c r="M54" s="89"/>
      <c r="N54" s="89"/>
      <c r="O54" s="89"/>
      <c r="P54" s="89"/>
      <c r="Q54" s="89"/>
      <c r="R54" s="89"/>
      <c r="S54" s="89"/>
      <c r="T54" s="89"/>
      <c r="U54" s="89"/>
      <c r="V54" s="89"/>
      <c r="W54" s="89"/>
      <c r="X54" s="89"/>
      <c r="Y54" s="196">
        <f t="shared" si="13"/>
        <v>2.2999999999999998</v>
      </c>
    </row>
    <row r="55" spans="1:25">
      <c r="A55" s="89">
        <v>8</v>
      </c>
      <c r="B55" s="93" t="s">
        <v>129</v>
      </c>
      <c r="C55" s="89" t="s">
        <v>18</v>
      </c>
      <c r="D55" s="89">
        <v>1</v>
      </c>
      <c r="E55" s="89">
        <v>1</v>
      </c>
      <c r="F55" s="89"/>
      <c r="G55" s="89"/>
      <c r="H55" s="89"/>
      <c r="I55" s="89"/>
      <c r="J55" s="89"/>
      <c r="K55" s="89"/>
      <c r="L55" s="89"/>
      <c r="M55" s="89"/>
      <c r="N55" s="89"/>
      <c r="O55" s="89"/>
      <c r="P55" s="89"/>
      <c r="Q55" s="89"/>
      <c r="R55" s="89"/>
      <c r="S55" s="89"/>
      <c r="T55" s="89"/>
      <c r="U55" s="89"/>
      <c r="V55" s="89"/>
      <c r="W55" s="89"/>
      <c r="X55" s="89"/>
      <c r="Y55" s="196">
        <f t="shared" si="13"/>
        <v>2.2999999999999998</v>
      </c>
    </row>
    <row r="56" spans="1:25">
      <c r="A56" s="89">
        <v>9</v>
      </c>
      <c r="B56" s="93" t="s">
        <v>142</v>
      </c>
      <c r="C56" s="89" t="s">
        <v>18</v>
      </c>
      <c r="D56" s="89">
        <v>1</v>
      </c>
      <c r="E56" s="89">
        <v>1</v>
      </c>
      <c r="F56" s="89"/>
      <c r="G56" s="89"/>
      <c r="H56" s="89"/>
      <c r="I56" s="89"/>
      <c r="J56" s="89"/>
      <c r="K56" s="89"/>
      <c r="L56" s="89"/>
      <c r="M56" s="89"/>
      <c r="N56" s="89"/>
      <c r="O56" s="89"/>
      <c r="P56" s="89"/>
      <c r="Q56" s="89"/>
      <c r="R56" s="89"/>
      <c r="S56" s="89"/>
      <c r="T56" s="89"/>
      <c r="U56" s="89"/>
      <c r="V56" s="89"/>
      <c r="W56" s="89"/>
      <c r="X56" s="89"/>
      <c r="Y56" s="196">
        <f t="shared" si="13"/>
        <v>2.2999999999999998</v>
      </c>
    </row>
    <row r="57" spans="1:25" s="1" customFormat="1">
      <c r="A57" s="89"/>
      <c r="B57" s="93"/>
      <c r="C57" s="89"/>
      <c r="D57" s="89"/>
      <c r="E57" s="89"/>
      <c r="F57" s="89"/>
      <c r="G57" s="89"/>
      <c r="H57" s="89"/>
      <c r="I57" s="89"/>
      <c r="J57" s="89"/>
      <c r="K57" s="89"/>
      <c r="L57" s="89"/>
      <c r="M57" s="89"/>
      <c r="N57" s="89"/>
      <c r="O57" s="89"/>
      <c r="P57" s="89"/>
      <c r="Q57" s="89"/>
      <c r="R57" s="89"/>
      <c r="S57" s="89"/>
      <c r="T57" s="89"/>
      <c r="U57" s="89"/>
      <c r="V57" s="89"/>
      <c r="W57" s="89"/>
      <c r="X57" s="89"/>
      <c r="Y57" s="196"/>
    </row>
    <row r="58" spans="1:25">
      <c r="A58" s="94" t="s">
        <v>130</v>
      </c>
      <c r="B58" s="160" t="s">
        <v>131</v>
      </c>
      <c r="C58" s="89"/>
      <c r="D58" s="89"/>
      <c r="E58" s="89"/>
      <c r="F58" s="89"/>
      <c r="G58" s="89"/>
      <c r="H58" s="89"/>
      <c r="I58" s="89"/>
      <c r="J58" s="89"/>
      <c r="K58" s="89"/>
      <c r="L58" s="89"/>
      <c r="M58" s="89"/>
      <c r="N58" s="89"/>
      <c r="O58" s="89"/>
      <c r="P58" s="89"/>
      <c r="Q58" s="89"/>
      <c r="R58" s="89"/>
      <c r="S58" s="89"/>
      <c r="T58" s="89"/>
      <c r="U58" s="89"/>
      <c r="V58" s="89"/>
      <c r="W58" s="89"/>
      <c r="X58" s="89"/>
      <c r="Y58" s="196"/>
    </row>
    <row r="59" spans="1:25">
      <c r="A59" s="89">
        <v>1</v>
      </c>
      <c r="B59" s="93" t="s">
        <v>132</v>
      </c>
      <c r="C59" s="89" t="s">
        <v>18</v>
      </c>
      <c r="D59" s="89">
        <v>5</v>
      </c>
      <c r="E59" s="89">
        <v>5</v>
      </c>
      <c r="F59" s="89">
        <v>4</v>
      </c>
      <c r="G59" s="89">
        <v>4</v>
      </c>
      <c r="H59" s="89">
        <v>4</v>
      </c>
      <c r="I59" s="89">
        <v>4</v>
      </c>
      <c r="J59" s="89">
        <v>4</v>
      </c>
      <c r="K59" s="89">
        <v>4</v>
      </c>
      <c r="L59" s="89">
        <v>4</v>
      </c>
      <c r="M59" s="89">
        <v>4</v>
      </c>
      <c r="N59" s="89">
        <v>6</v>
      </c>
      <c r="O59" s="89">
        <v>6</v>
      </c>
      <c r="P59" s="89">
        <v>6</v>
      </c>
      <c r="Q59" s="89">
        <v>6</v>
      </c>
      <c r="R59" s="89"/>
      <c r="S59" s="89"/>
      <c r="T59" s="89"/>
      <c r="U59" s="89"/>
      <c r="V59" s="89"/>
      <c r="W59" s="89"/>
      <c r="X59" s="89"/>
      <c r="Y59" s="196">
        <f>SUM(D59:X59)*1</f>
        <v>66</v>
      </c>
    </row>
    <row r="60" spans="1:25">
      <c r="A60" s="89">
        <v>2</v>
      </c>
      <c r="B60" s="93" t="s">
        <v>3</v>
      </c>
      <c r="C60" s="89" t="s">
        <v>18</v>
      </c>
      <c r="D60" s="89">
        <v>2</v>
      </c>
      <c r="E60" s="89">
        <v>2</v>
      </c>
      <c r="F60" s="89">
        <v>2</v>
      </c>
      <c r="G60" s="89">
        <v>2</v>
      </c>
      <c r="H60" s="89">
        <v>2</v>
      </c>
      <c r="I60" s="89">
        <v>2</v>
      </c>
      <c r="J60" s="89">
        <v>2</v>
      </c>
      <c r="K60" s="89">
        <v>2</v>
      </c>
      <c r="L60" s="89">
        <v>2</v>
      </c>
      <c r="M60" s="89">
        <v>2</v>
      </c>
      <c r="N60" s="89"/>
      <c r="O60" s="89"/>
      <c r="P60" s="89"/>
      <c r="Q60" s="89"/>
      <c r="R60" s="89"/>
      <c r="S60" s="89"/>
      <c r="T60" s="89"/>
      <c r="U60" s="89"/>
      <c r="V60" s="89"/>
      <c r="W60" s="89"/>
      <c r="X60" s="89"/>
      <c r="Y60" s="196">
        <f t="shared" ref="Y60:Y69" si="14">SUM(D60:X60)*1</f>
        <v>20</v>
      </c>
    </row>
    <row r="61" spans="1:25">
      <c r="A61" s="89">
        <v>3</v>
      </c>
      <c r="B61" s="93" t="s">
        <v>139</v>
      </c>
      <c r="C61" s="89" t="s">
        <v>18</v>
      </c>
      <c r="D61" s="89">
        <v>2</v>
      </c>
      <c r="E61" s="89">
        <v>2</v>
      </c>
      <c r="F61" s="89">
        <v>2</v>
      </c>
      <c r="G61" s="89">
        <v>2</v>
      </c>
      <c r="H61" s="89">
        <v>2</v>
      </c>
      <c r="I61" s="89">
        <v>2</v>
      </c>
      <c r="J61" s="89">
        <v>2</v>
      </c>
      <c r="K61" s="89">
        <v>2</v>
      </c>
      <c r="L61" s="89">
        <v>2</v>
      </c>
      <c r="M61" s="89">
        <v>2</v>
      </c>
      <c r="N61" s="89"/>
      <c r="O61" s="89"/>
      <c r="P61" s="89"/>
      <c r="Q61" s="89"/>
      <c r="R61" s="89"/>
      <c r="S61" s="89"/>
      <c r="T61" s="89"/>
      <c r="U61" s="89"/>
      <c r="V61" s="89"/>
      <c r="W61" s="89"/>
      <c r="X61" s="89"/>
      <c r="Y61" s="196">
        <f t="shared" si="14"/>
        <v>20</v>
      </c>
    </row>
    <row r="62" spans="1:25">
      <c r="A62" s="89">
        <v>4</v>
      </c>
      <c r="B62" s="93" t="s">
        <v>133</v>
      </c>
      <c r="C62" s="89" t="s">
        <v>18</v>
      </c>
      <c r="D62" s="89">
        <v>2</v>
      </c>
      <c r="E62" s="89">
        <v>2</v>
      </c>
      <c r="F62" s="89">
        <v>1</v>
      </c>
      <c r="G62" s="89">
        <v>1</v>
      </c>
      <c r="H62" s="89">
        <v>1</v>
      </c>
      <c r="I62" s="89">
        <v>1</v>
      </c>
      <c r="J62" s="89">
        <v>1</v>
      </c>
      <c r="K62" s="89">
        <v>1</v>
      </c>
      <c r="L62" s="89">
        <v>1</v>
      </c>
      <c r="M62" s="89">
        <v>1</v>
      </c>
      <c r="N62" s="89">
        <v>1</v>
      </c>
      <c r="O62" s="89">
        <v>1</v>
      </c>
      <c r="P62" s="89">
        <v>1</v>
      </c>
      <c r="Q62" s="89">
        <v>1</v>
      </c>
      <c r="R62" s="89"/>
      <c r="S62" s="89"/>
      <c r="T62" s="89"/>
      <c r="U62" s="89"/>
      <c r="V62" s="89"/>
      <c r="W62" s="89"/>
      <c r="X62" s="89"/>
      <c r="Y62" s="196">
        <f t="shared" si="14"/>
        <v>16</v>
      </c>
    </row>
    <row r="63" spans="1:25">
      <c r="A63" s="89">
        <v>5</v>
      </c>
      <c r="B63" s="93" t="s">
        <v>134</v>
      </c>
      <c r="C63" s="89" t="s">
        <v>23</v>
      </c>
      <c r="D63" s="89">
        <v>7</v>
      </c>
      <c r="E63" s="89">
        <v>7</v>
      </c>
      <c r="F63" s="89">
        <v>6</v>
      </c>
      <c r="G63" s="89">
        <v>6</v>
      </c>
      <c r="H63" s="89">
        <v>6</v>
      </c>
      <c r="I63" s="89">
        <v>6</v>
      </c>
      <c r="J63" s="89">
        <v>6</v>
      </c>
      <c r="K63" s="89">
        <v>6</v>
      </c>
      <c r="L63" s="89">
        <v>6</v>
      </c>
      <c r="M63" s="89">
        <v>6</v>
      </c>
      <c r="N63" s="89">
        <v>6</v>
      </c>
      <c r="O63" s="89">
        <v>6</v>
      </c>
      <c r="P63" s="89">
        <v>6</v>
      </c>
      <c r="Q63" s="89">
        <v>6</v>
      </c>
      <c r="R63" s="89"/>
      <c r="S63" s="89"/>
      <c r="T63" s="89"/>
      <c r="U63" s="89"/>
      <c r="V63" s="89"/>
      <c r="W63" s="89"/>
      <c r="X63" s="89"/>
      <c r="Y63" s="196">
        <f t="shared" si="14"/>
        <v>86</v>
      </c>
    </row>
    <row r="64" spans="1:25">
      <c r="A64" s="89">
        <v>6</v>
      </c>
      <c r="B64" s="93" t="s">
        <v>135</v>
      </c>
      <c r="C64" s="89" t="s">
        <v>23</v>
      </c>
      <c r="D64" s="89">
        <v>1</v>
      </c>
      <c r="E64" s="89">
        <v>1</v>
      </c>
      <c r="F64" s="89">
        <v>1</v>
      </c>
      <c r="G64" s="89">
        <v>1</v>
      </c>
      <c r="H64" s="89">
        <v>1</v>
      </c>
      <c r="I64" s="89">
        <v>1</v>
      </c>
      <c r="J64" s="89">
        <v>1</v>
      </c>
      <c r="K64" s="89">
        <v>1</v>
      </c>
      <c r="L64" s="89">
        <v>1</v>
      </c>
      <c r="M64" s="89">
        <v>1</v>
      </c>
      <c r="N64" s="89"/>
      <c r="O64" s="89"/>
      <c r="P64" s="89"/>
      <c r="Q64" s="89"/>
      <c r="R64" s="89"/>
      <c r="S64" s="89"/>
      <c r="T64" s="89"/>
      <c r="U64" s="89"/>
      <c r="V64" s="89"/>
      <c r="W64" s="89"/>
      <c r="X64" s="89"/>
      <c r="Y64" s="196">
        <f t="shared" si="14"/>
        <v>10</v>
      </c>
    </row>
    <row r="65" spans="1:25">
      <c r="A65" s="89">
        <v>7</v>
      </c>
      <c r="B65" s="93" t="s">
        <v>136</v>
      </c>
      <c r="C65" s="89" t="s">
        <v>26</v>
      </c>
      <c r="D65" s="89">
        <v>7</v>
      </c>
      <c r="E65" s="89">
        <v>7</v>
      </c>
      <c r="F65" s="89">
        <v>6</v>
      </c>
      <c r="G65" s="89">
        <v>6</v>
      </c>
      <c r="H65" s="89">
        <v>6</v>
      </c>
      <c r="I65" s="89">
        <v>6</v>
      </c>
      <c r="J65" s="89">
        <v>6</v>
      </c>
      <c r="K65" s="89">
        <v>6</v>
      </c>
      <c r="L65" s="89">
        <v>6</v>
      </c>
      <c r="M65" s="89">
        <v>6</v>
      </c>
      <c r="N65" s="89">
        <v>6</v>
      </c>
      <c r="O65" s="89">
        <v>6</v>
      </c>
      <c r="P65" s="89">
        <v>6</v>
      </c>
      <c r="Q65" s="89">
        <v>6</v>
      </c>
      <c r="R65" s="89"/>
      <c r="S65" s="89"/>
      <c r="T65" s="89"/>
      <c r="U65" s="89"/>
      <c r="V65" s="89"/>
      <c r="W65" s="89"/>
      <c r="X65" s="89"/>
      <c r="Y65" s="196">
        <f t="shared" si="14"/>
        <v>86</v>
      </c>
    </row>
    <row r="66" spans="1:25">
      <c r="A66" s="89">
        <v>8</v>
      </c>
      <c r="B66" s="93" t="s">
        <v>137</v>
      </c>
      <c r="C66" s="89" t="s">
        <v>26</v>
      </c>
      <c r="D66" s="89">
        <v>1</v>
      </c>
      <c r="E66" s="89">
        <v>1</v>
      </c>
      <c r="F66" s="89">
        <v>1</v>
      </c>
      <c r="G66" s="89">
        <v>1</v>
      </c>
      <c r="H66" s="89">
        <v>1</v>
      </c>
      <c r="I66" s="89">
        <v>1</v>
      </c>
      <c r="J66" s="89">
        <v>1</v>
      </c>
      <c r="K66" s="89">
        <v>1</v>
      </c>
      <c r="L66" s="89">
        <v>1</v>
      </c>
      <c r="M66" s="89">
        <v>1</v>
      </c>
      <c r="N66" s="89"/>
      <c r="O66" s="89"/>
      <c r="P66" s="89"/>
      <c r="Q66" s="89"/>
      <c r="R66" s="89"/>
      <c r="S66" s="89"/>
      <c r="T66" s="89"/>
      <c r="U66" s="89"/>
      <c r="V66" s="89"/>
      <c r="W66" s="89"/>
      <c r="X66" s="89"/>
      <c r="Y66" s="196">
        <f t="shared" si="14"/>
        <v>10</v>
      </c>
    </row>
    <row r="67" spans="1:25">
      <c r="A67" s="89">
        <v>9</v>
      </c>
      <c r="B67" s="93" t="s">
        <v>138</v>
      </c>
      <c r="C67" s="89" t="s">
        <v>26</v>
      </c>
      <c r="D67" s="89">
        <v>1</v>
      </c>
      <c r="E67" s="89">
        <v>1</v>
      </c>
      <c r="F67" s="89">
        <v>1</v>
      </c>
      <c r="G67" s="89">
        <v>1</v>
      </c>
      <c r="H67" s="89">
        <v>1</v>
      </c>
      <c r="I67" s="89">
        <v>1</v>
      </c>
      <c r="J67" s="89">
        <v>1</v>
      </c>
      <c r="K67" s="89">
        <v>1</v>
      </c>
      <c r="L67" s="89">
        <v>1</v>
      </c>
      <c r="M67" s="89">
        <v>1</v>
      </c>
      <c r="N67" s="89"/>
      <c r="O67" s="89"/>
      <c r="P67" s="89"/>
      <c r="Q67" s="89"/>
      <c r="R67" s="89"/>
      <c r="S67" s="89"/>
      <c r="T67" s="89"/>
      <c r="U67" s="89"/>
      <c r="V67" s="89"/>
      <c r="W67" s="89"/>
      <c r="X67" s="89"/>
      <c r="Y67" s="196">
        <f t="shared" si="14"/>
        <v>10</v>
      </c>
    </row>
    <row r="68" spans="1:25">
      <c r="A68" s="89">
        <v>10</v>
      </c>
      <c r="B68" s="93" t="s">
        <v>140</v>
      </c>
      <c r="C68" s="89" t="s">
        <v>26</v>
      </c>
      <c r="D68" s="89">
        <v>2</v>
      </c>
      <c r="E68" s="89">
        <v>2</v>
      </c>
      <c r="F68" s="89">
        <v>2</v>
      </c>
      <c r="G68" s="89">
        <v>2</v>
      </c>
      <c r="H68" s="89">
        <v>2</v>
      </c>
      <c r="I68" s="89">
        <v>2</v>
      </c>
      <c r="J68" s="89">
        <v>2</v>
      </c>
      <c r="K68" s="89">
        <v>2</v>
      </c>
      <c r="L68" s="89">
        <v>2</v>
      </c>
      <c r="M68" s="89">
        <v>2</v>
      </c>
      <c r="N68" s="89"/>
      <c r="O68" s="89"/>
      <c r="P68" s="89"/>
      <c r="Q68" s="89"/>
      <c r="R68" s="89"/>
      <c r="S68" s="89"/>
      <c r="T68" s="89"/>
      <c r="U68" s="89"/>
      <c r="V68" s="89"/>
      <c r="W68" s="89"/>
      <c r="X68" s="89"/>
      <c r="Y68" s="196">
        <f t="shared" si="14"/>
        <v>20</v>
      </c>
    </row>
    <row r="69" spans="1:25">
      <c r="A69" s="92">
        <v>11</v>
      </c>
      <c r="B69" s="93" t="s">
        <v>141</v>
      </c>
      <c r="C69" s="89" t="s">
        <v>26</v>
      </c>
      <c r="D69" s="89">
        <v>5</v>
      </c>
      <c r="E69" s="89">
        <v>5</v>
      </c>
      <c r="F69" s="83">
        <v>4</v>
      </c>
      <c r="G69" s="83">
        <v>4</v>
      </c>
      <c r="H69" s="83">
        <v>4</v>
      </c>
      <c r="I69" s="83">
        <v>4</v>
      </c>
      <c r="J69" s="83">
        <v>4</v>
      </c>
      <c r="K69" s="83">
        <v>4</v>
      </c>
      <c r="L69" s="83">
        <v>4</v>
      </c>
      <c r="M69" s="83">
        <v>4</v>
      </c>
      <c r="N69" s="83">
        <v>6</v>
      </c>
      <c r="O69" s="83">
        <v>6</v>
      </c>
      <c r="P69" s="83">
        <v>6</v>
      </c>
      <c r="Q69" s="83">
        <v>6</v>
      </c>
      <c r="Y69" s="196">
        <f t="shared" si="14"/>
        <v>66</v>
      </c>
    </row>
  </sheetData>
  <mergeCells count="1">
    <mergeCell ref="A1:C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dimension ref="A1:H67"/>
  <sheetViews>
    <sheetView view="pageBreakPreview" topLeftCell="A37" zoomScaleSheetLayoutView="100" workbookViewId="0">
      <selection activeCell="J58" sqref="J58"/>
    </sheetView>
  </sheetViews>
  <sheetFormatPr defaultRowHeight="15"/>
  <cols>
    <col min="1" max="1" width="5.140625" style="22" customWidth="1"/>
    <col min="2" max="2" width="40.7109375" style="22" customWidth="1"/>
    <col min="3" max="3" width="7.5703125" style="22" customWidth="1"/>
    <col min="4" max="4" width="9.140625" style="22"/>
    <col min="5" max="5" width="9.85546875" style="22" customWidth="1"/>
    <col min="6" max="6" width="12.5703125" style="22" customWidth="1"/>
    <col min="7" max="8" width="9.140625" style="22"/>
  </cols>
  <sheetData>
    <row r="1" spans="1:8" ht="18">
      <c r="A1" s="301" t="s">
        <v>274</v>
      </c>
      <c r="B1" s="301"/>
      <c r="C1" s="301"/>
      <c r="D1" s="301"/>
      <c r="E1" s="301"/>
      <c r="F1" s="301"/>
    </row>
    <row r="2" spans="1:8" ht="18">
      <c r="A2" s="301" t="s">
        <v>5</v>
      </c>
      <c r="B2" s="301"/>
      <c r="C2" s="301"/>
      <c r="D2" s="301"/>
      <c r="E2" s="301"/>
      <c r="F2" s="301"/>
    </row>
    <row r="3" spans="1:8" ht="18">
      <c r="A3" s="301" t="s">
        <v>38</v>
      </c>
      <c r="B3" s="301"/>
      <c r="C3" s="301"/>
      <c r="D3" s="301"/>
      <c r="E3" s="301"/>
      <c r="F3" s="301"/>
    </row>
    <row r="4" spans="1:8" ht="18">
      <c r="A4" s="301" t="s">
        <v>6</v>
      </c>
      <c r="B4" s="301"/>
      <c r="C4" s="301"/>
      <c r="D4" s="301"/>
      <c r="E4" s="301"/>
      <c r="F4" s="301"/>
    </row>
    <row r="5" spans="1:8" ht="18" customHeight="1">
      <c r="A5" s="301" t="s">
        <v>333</v>
      </c>
      <c r="B5" s="301"/>
      <c r="C5" s="301"/>
      <c r="D5" s="301"/>
      <c r="E5" s="301"/>
      <c r="F5" s="301"/>
    </row>
    <row r="6" spans="1:8">
      <c r="A6" s="300"/>
      <c r="B6" s="300"/>
      <c r="C6" s="300"/>
      <c r="D6" s="300"/>
      <c r="E6" s="300"/>
      <c r="F6" s="300"/>
    </row>
    <row r="7" spans="1:8">
      <c r="A7" s="34"/>
      <c r="B7" s="34"/>
      <c r="C7" s="34"/>
      <c r="D7" s="34"/>
      <c r="E7" s="34"/>
      <c r="F7" s="34"/>
    </row>
    <row r="8" spans="1:8">
      <c r="A8" s="24" t="s">
        <v>7</v>
      </c>
      <c r="B8" s="304" t="s">
        <v>8</v>
      </c>
      <c r="C8" s="304"/>
      <c r="D8" s="304"/>
      <c r="E8" s="304"/>
      <c r="F8" s="304"/>
    </row>
    <row r="9" spans="1:8" ht="15.75">
      <c r="A9" s="305" t="s">
        <v>9</v>
      </c>
      <c r="B9" s="305"/>
      <c r="C9" s="305"/>
      <c r="D9" s="305"/>
      <c r="E9" s="305"/>
      <c r="F9" s="305"/>
    </row>
    <row r="10" spans="1:8">
      <c r="A10" s="307" t="s">
        <v>10</v>
      </c>
      <c r="B10" s="307" t="s">
        <v>11</v>
      </c>
      <c r="C10" s="307" t="s">
        <v>12</v>
      </c>
      <c r="D10" s="330" t="s">
        <v>13</v>
      </c>
      <c r="E10" s="25" t="s">
        <v>14</v>
      </c>
      <c r="F10" s="309" t="s">
        <v>15</v>
      </c>
    </row>
    <row r="11" spans="1:8">
      <c r="A11" s="307"/>
      <c r="B11" s="307"/>
      <c r="C11" s="307"/>
      <c r="D11" s="330"/>
      <c r="E11" s="26" t="s">
        <v>16</v>
      </c>
      <c r="F11" s="310"/>
    </row>
    <row r="12" spans="1:8" s="1" customFormat="1" ht="79.5" customHeight="1">
      <c r="A12" s="307">
        <v>1</v>
      </c>
      <c r="B12" s="109" t="s">
        <v>207</v>
      </c>
      <c r="C12" s="110"/>
      <c r="D12" s="111"/>
      <c r="E12" s="119"/>
      <c r="F12" s="147"/>
      <c r="G12" s="22"/>
      <c r="H12" s="22"/>
    </row>
    <row r="13" spans="1:8" s="1" customFormat="1">
      <c r="A13" s="307"/>
      <c r="B13" s="109" t="s">
        <v>208</v>
      </c>
      <c r="C13" s="111" t="s">
        <v>209</v>
      </c>
      <c r="D13" s="126">
        <f>'N.W.C(M.S) 1'!Y4</f>
        <v>9482</v>
      </c>
      <c r="E13" s="119">
        <v>3176.25</v>
      </c>
      <c r="F13" s="147">
        <f>D13*E13/1000</f>
        <v>30117.202499999999</v>
      </c>
      <c r="G13" s="22"/>
      <c r="H13" s="22"/>
    </row>
    <row r="14" spans="1:8" s="1" customFormat="1" ht="62.25" customHeight="1">
      <c r="A14" s="309">
        <v>2</v>
      </c>
      <c r="B14" s="113" t="s">
        <v>210</v>
      </c>
      <c r="C14" s="122"/>
      <c r="D14" s="134"/>
      <c r="E14" s="114"/>
      <c r="F14" s="124"/>
      <c r="G14" s="22"/>
      <c r="H14" s="22"/>
    </row>
    <row r="15" spans="1:8" s="1" customFormat="1">
      <c r="A15" s="310"/>
      <c r="B15" s="104" t="s">
        <v>211</v>
      </c>
      <c r="C15" s="106" t="s">
        <v>198</v>
      </c>
      <c r="D15" s="224">
        <f>'N.W.C(M.S) 1'!Y5</f>
        <v>802</v>
      </c>
      <c r="E15" s="120">
        <v>11288.75</v>
      </c>
      <c r="F15" s="149">
        <f>D15*E15/100</f>
        <v>90535.774999999994</v>
      </c>
      <c r="G15" s="22"/>
      <c r="H15" s="22"/>
    </row>
    <row r="16" spans="1:8" s="1" customFormat="1" ht="54" customHeight="1">
      <c r="A16" s="97">
        <v>3</v>
      </c>
      <c r="B16" s="113" t="s">
        <v>212</v>
      </c>
      <c r="C16" s="122" t="s">
        <v>209</v>
      </c>
      <c r="D16" s="134">
        <f>'N.W.C(M.S) 1'!Y6</f>
        <v>76874</v>
      </c>
      <c r="E16" s="135">
        <v>3630</v>
      </c>
      <c r="F16" s="148">
        <f>D16*E16/1000</f>
        <v>279052.62</v>
      </c>
      <c r="G16" s="22"/>
      <c r="H16" s="22"/>
    </row>
    <row r="17" spans="1:8" s="1" customFormat="1" ht="89.25">
      <c r="A17" s="309">
        <v>4</v>
      </c>
      <c r="B17" s="127" t="s">
        <v>190</v>
      </c>
      <c r="C17" s="312"/>
      <c r="D17" s="314"/>
      <c r="E17" s="316"/>
      <c r="F17" s="318"/>
      <c r="G17" s="22"/>
      <c r="H17" s="22"/>
    </row>
    <row r="18" spans="1:8" s="1" customFormat="1" ht="52.5" customHeight="1">
      <c r="A18" s="311"/>
      <c r="B18" s="109" t="s">
        <v>191</v>
      </c>
      <c r="C18" s="313"/>
      <c r="D18" s="315"/>
      <c r="E18" s="317"/>
      <c r="F18" s="319"/>
      <c r="G18" s="22"/>
      <c r="H18" s="22"/>
    </row>
    <row r="19" spans="1:8" s="1" customFormat="1" ht="51" customHeight="1">
      <c r="A19" s="310"/>
      <c r="B19" s="109" t="s">
        <v>192</v>
      </c>
      <c r="C19" s="111" t="s">
        <v>193</v>
      </c>
      <c r="D19" s="126">
        <f>'N.W.C(M.S) 1'!Y7</f>
        <v>8900</v>
      </c>
      <c r="E19" s="150">
        <v>349</v>
      </c>
      <c r="F19" s="147">
        <f>D19*E19</f>
        <v>3106100</v>
      </c>
      <c r="G19" s="22"/>
      <c r="H19" s="22"/>
    </row>
    <row r="20" spans="1:8" s="1" customFormat="1" ht="38.25">
      <c r="A20" s="309">
        <v>5</v>
      </c>
      <c r="B20" s="113" t="s">
        <v>180</v>
      </c>
      <c r="C20" s="122"/>
      <c r="D20" s="134"/>
      <c r="E20" s="122"/>
      <c r="F20" s="124"/>
      <c r="G20" s="22"/>
      <c r="H20" s="22"/>
    </row>
    <row r="21" spans="1:8" s="1" customFormat="1" ht="15" customHeight="1">
      <c r="A21" s="310"/>
      <c r="B21" s="104" t="s">
        <v>181</v>
      </c>
      <c r="C21" s="106" t="s">
        <v>171</v>
      </c>
      <c r="D21" s="224">
        <f>'N.W.C(M.S) 1'!Y9</f>
        <v>5090</v>
      </c>
      <c r="E21" s="120">
        <v>3275.5</v>
      </c>
      <c r="F21" s="149">
        <f>D21*E21/100</f>
        <v>166722.95000000001</v>
      </c>
      <c r="G21" s="22"/>
      <c r="H21" s="22"/>
    </row>
    <row r="22" spans="1:8" s="1" customFormat="1" ht="51">
      <c r="A22" s="98">
        <v>6</v>
      </c>
      <c r="B22" s="109" t="s">
        <v>213</v>
      </c>
      <c r="C22" s="111" t="s">
        <v>183</v>
      </c>
      <c r="D22" s="126">
        <f>'N.W.C(M.S) 1'!Y10</f>
        <v>5090</v>
      </c>
      <c r="E22" s="119">
        <v>10.7</v>
      </c>
      <c r="F22" s="147">
        <f>D22*E22</f>
        <v>54463</v>
      </c>
      <c r="G22" s="22"/>
      <c r="H22" s="22"/>
    </row>
    <row r="23" spans="1:8" s="1" customFormat="1" ht="63.75">
      <c r="A23" s="98">
        <v>7</v>
      </c>
      <c r="B23" s="151" t="s">
        <v>214</v>
      </c>
      <c r="C23" s="122" t="s">
        <v>198</v>
      </c>
      <c r="D23" s="134">
        <f>'N.W.C(M.S) 1'!Y11</f>
        <v>1372</v>
      </c>
      <c r="E23" s="135">
        <v>12595</v>
      </c>
      <c r="F23" s="148">
        <f>D23*E23/100</f>
        <v>172803.4</v>
      </c>
      <c r="G23" s="22"/>
      <c r="H23" s="22"/>
    </row>
    <row r="24" spans="1:8" s="1" customFormat="1" ht="25.5">
      <c r="A24" s="98">
        <v>8</v>
      </c>
      <c r="B24" s="109" t="s">
        <v>215</v>
      </c>
      <c r="C24" s="111" t="s">
        <v>198</v>
      </c>
      <c r="D24" s="126">
        <f>'N.W.C(M.S) 1'!Y12</f>
        <v>2186</v>
      </c>
      <c r="E24" s="119">
        <v>563.86</v>
      </c>
      <c r="F24" s="147">
        <f>D24*E24/100</f>
        <v>12325.979599999999</v>
      </c>
      <c r="G24" s="22"/>
      <c r="H24" s="22"/>
    </row>
    <row r="25" spans="1:8" s="1" customFormat="1" ht="63.75">
      <c r="A25" s="98">
        <v>9</v>
      </c>
      <c r="B25" s="125" t="s">
        <v>197</v>
      </c>
      <c r="C25" s="111" t="s">
        <v>198</v>
      </c>
      <c r="D25" s="126">
        <f>'N.W.C(M.S) 1'!Y13</f>
        <v>5774</v>
      </c>
      <c r="E25" s="136">
        <v>15771.01</v>
      </c>
      <c r="F25" s="137">
        <f>D25*E25/100</f>
        <v>910618.11739999999</v>
      </c>
      <c r="G25" s="22"/>
      <c r="H25" s="22"/>
    </row>
    <row r="26" spans="1:8" s="1" customFormat="1" ht="102">
      <c r="A26" s="309">
        <v>10</v>
      </c>
      <c r="B26" s="113" t="s">
        <v>184</v>
      </c>
      <c r="C26" s="128"/>
      <c r="D26" s="134"/>
      <c r="E26" s="122"/>
      <c r="F26" s="115"/>
      <c r="G26" s="22"/>
      <c r="H26" s="22"/>
    </row>
    <row r="27" spans="1:8" s="1" customFormat="1" ht="15" customHeight="1">
      <c r="A27" s="310"/>
      <c r="B27" s="104" t="s">
        <v>185</v>
      </c>
      <c r="C27" s="105" t="s">
        <v>183</v>
      </c>
      <c r="D27" s="224">
        <f>'N.W.C(M.S) 1'!Y14+'N.W.C(M.S) 1'!Y15</f>
        <v>1306</v>
      </c>
      <c r="E27" s="106">
        <v>1273.76</v>
      </c>
      <c r="F27" s="108">
        <f>D27*E27</f>
        <v>1663530.56</v>
      </c>
      <c r="G27" s="22"/>
      <c r="H27" s="22"/>
    </row>
    <row r="28" spans="1:8" s="1" customFormat="1" ht="63.75">
      <c r="A28" s="98">
        <v>11</v>
      </c>
      <c r="B28" s="100" t="s">
        <v>186</v>
      </c>
      <c r="C28" s="101" t="s">
        <v>183</v>
      </c>
      <c r="D28" s="193">
        <f>'N.W.C(M.S) 1'!Y16</f>
        <v>788</v>
      </c>
      <c r="E28" s="3">
        <v>180.5</v>
      </c>
      <c r="F28" s="27">
        <f>D28*E28</f>
        <v>142234</v>
      </c>
      <c r="G28" s="22"/>
      <c r="H28" s="22"/>
    </row>
    <row r="29" spans="1:8" s="1" customFormat="1" ht="38.25">
      <c r="A29" s="309">
        <v>12</v>
      </c>
      <c r="B29" s="109" t="s">
        <v>189</v>
      </c>
      <c r="C29" s="111"/>
      <c r="D29" s="126"/>
      <c r="E29" s="131"/>
      <c r="F29" s="112"/>
      <c r="G29" s="22"/>
      <c r="H29" s="22"/>
    </row>
    <row r="30" spans="1:8" s="1" customFormat="1" ht="15" customHeight="1">
      <c r="A30" s="311"/>
      <c r="B30" s="132" t="s">
        <v>187</v>
      </c>
      <c r="C30" s="111" t="s">
        <v>171</v>
      </c>
      <c r="D30" s="126">
        <f>('N.W.C(M.S) 1'!Y17+'N.W.C(M.S) 1'!Y18)</f>
        <v>2612</v>
      </c>
      <c r="E30" s="114">
        <v>862.95</v>
      </c>
      <c r="F30" s="112">
        <f>D30*E30/100</f>
        <v>22540.254000000001</v>
      </c>
      <c r="G30" s="22"/>
      <c r="H30" s="22"/>
    </row>
    <row r="31" spans="1:8" s="1" customFormat="1" ht="15" customHeight="1">
      <c r="A31" s="310"/>
      <c r="B31" s="133" t="s">
        <v>188</v>
      </c>
      <c r="C31" s="111" t="s">
        <v>171</v>
      </c>
      <c r="D31" s="126">
        <f>D30</f>
        <v>2612</v>
      </c>
      <c r="E31" s="131">
        <v>626.73</v>
      </c>
      <c r="F31" s="112">
        <f>D31*E31/100</f>
        <v>16370.187599999999</v>
      </c>
      <c r="G31" s="22"/>
      <c r="H31" s="22"/>
    </row>
    <row r="32" spans="1:8" s="1" customFormat="1" ht="63.75">
      <c r="A32" s="309">
        <v>13</v>
      </c>
      <c r="B32" s="109" t="s">
        <v>194</v>
      </c>
      <c r="C32" s="110"/>
      <c r="D32" s="126"/>
      <c r="E32" s="111"/>
      <c r="F32" s="112"/>
      <c r="G32" s="22"/>
      <c r="H32" s="22"/>
    </row>
    <row r="33" spans="1:8" s="1" customFormat="1" ht="15" customHeight="1">
      <c r="A33" s="310"/>
      <c r="B33" s="109" t="s">
        <v>195</v>
      </c>
      <c r="C33" s="110" t="s">
        <v>171</v>
      </c>
      <c r="D33" s="126">
        <f>'N.W.C(M.S) 1'!Y22</f>
        <v>404</v>
      </c>
      <c r="E33" s="111">
        <v>27747.06</v>
      </c>
      <c r="F33" s="112">
        <f>D33*E33/100</f>
        <v>112098.12240000001</v>
      </c>
      <c r="G33" s="22"/>
      <c r="H33" s="22"/>
    </row>
    <row r="34" spans="1:8" s="1" customFormat="1" ht="43.5" customHeight="1">
      <c r="A34" s="98">
        <v>14</v>
      </c>
      <c r="B34" s="109" t="s">
        <v>196</v>
      </c>
      <c r="C34" s="110" t="s">
        <v>171</v>
      </c>
      <c r="D34" s="126">
        <f>'N.W.C(M.S) 1'!Y23</f>
        <v>1786</v>
      </c>
      <c r="E34" s="119">
        <v>28299.3</v>
      </c>
      <c r="F34" s="112">
        <f>D34*E34/100</f>
        <v>505425.49799999996</v>
      </c>
      <c r="G34" s="22"/>
      <c r="H34" s="22"/>
    </row>
    <row r="35" spans="1:8" s="1" customFormat="1" ht="54.75" customHeight="1">
      <c r="A35" s="309">
        <v>15</v>
      </c>
      <c r="B35" s="109" t="s">
        <v>176</v>
      </c>
      <c r="C35" s="111"/>
      <c r="D35" s="126"/>
      <c r="E35" s="111"/>
      <c r="F35" s="112"/>
      <c r="G35" s="22"/>
      <c r="H35" s="22"/>
    </row>
    <row r="36" spans="1:8" s="1" customFormat="1" ht="15" customHeight="1">
      <c r="A36" s="311"/>
      <c r="B36" s="109" t="s">
        <v>177</v>
      </c>
      <c r="C36" s="111" t="s">
        <v>171</v>
      </c>
      <c r="D36" s="126">
        <f>'N.W.C(M.S) 1'!Y24</f>
        <v>18290</v>
      </c>
      <c r="E36" s="119">
        <v>2590.5</v>
      </c>
      <c r="F36" s="112">
        <f t="shared" ref="F36:F44" si="0">D36*E36/100</f>
        <v>473802.45</v>
      </c>
      <c r="G36" s="22"/>
      <c r="H36" s="22"/>
    </row>
    <row r="37" spans="1:8" s="1" customFormat="1" ht="15" customHeight="1">
      <c r="A37" s="311"/>
      <c r="B37" s="109" t="s">
        <v>178</v>
      </c>
      <c r="C37" s="111" t="s">
        <v>171</v>
      </c>
      <c r="D37" s="126">
        <f>'N.W.C(M.S) 1'!Y25</f>
        <v>13780</v>
      </c>
      <c r="E37" s="111">
        <v>2283.9299999999998</v>
      </c>
      <c r="F37" s="112">
        <f>D37*E37/100</f>
        <v>314725.554</v>
      </c>
      <c r="G37" s="22"/>
      <c r="H37" s="22"/>
    </row>
    <row r="38" spans="1:8" s="1" customFormat="1" ht="15" customHeight="1">
      <c r="A38" s="310"/>
      <c r="B38" s="109" t="s">
        <v>179</v>
      </c>
      <c r="C38" s="111" t="s">
        <v>171</v>
      </c>
      <c r="D38" s="126">
        <f>'N.W.C(M.S) 1'!Y26</f>
        <v>4024</v>
      </c>
      <c r="E38" s="111">
        <v>2197.52</v>
      </c>
      <c r="F38" s="112">
        <f t="shared" si="0"/>
        <v>88428.204800000007</v>
      </c>
      <c r="G38" s="22"/>
      <c r="H38" s="22"/>
    </row>
    <row r="39" spans="1:8" s="1" customFormat="1" ht="101.25" customHeight="1">
      <c r="A39" s="169">
        <v>16</v>
      </c>
      <c r="B39" s="127" t="s">
        <v>173</v>
      </c>
      <c r="C39" s="111" t="s">
        <v>171</v>
      </c>
      <c r="D39" s="126">
        <f>'N.W.C(M.S) 1'!Y27</f>
        <v>11660</v>
      </c>
      <c r="E39" s="170">
        <v>1989.62</v>
      </c>
      <c r="F39" s="118">
        <f t="shared" si="0"/>
        <v>231989.69199999998</v>
      </c>
      <c r="G39" s="22"/>
      <c r="H39" s="22"/>
    </row>
    <row r="40" spans="1:8" s="1" customFormat="1" ht="66" customHeight="1">
      <c r="A40" s="309">
        <v>17</v>
      </c>
      <c r="B40" s="113" t="s">
        <v>174</v>
      </c>
      <c r="C40" s="111" t="s">
        <v>171</v>
      </c>
      <c r="D40" s="126">
        <f>'N.W.C(M.S) 1'!Y28</f>
        <v>17405</v>
      </c>
      <c r="E40" s="152">
        <v>1328.25</v>
      </c>
      <c r="F40" s="118">
        <f t="shared" si="0"/>
        <v>231181.91250000001</v>
      </c>
      <c r="G40" s="22"/>
      <c r="H40" s="22"/>
    </row>
    <row r="41" spans="1:8" s="1" customFormat="1" ht="15" customHeight="1">
      <c r="A41" s="310"/>
      <c r="B41" s="109" t="s">
        <v>175</v>
      </c>
      <c r="C41" s="111" t="s">
        <v>171</v>
      </c>
      <c r="D41" s="126">
        <f>D40</f>
        <v>17405</v>
      </c>
      <c r="E41" s="152">
        <v>619.85</v>
      </c>
      <c r="F41" s="118">
        <f t="shared" si="0"/>
        <v>107884.8925</v>
      </c>
      <c r="G41" s="22"/>
      <c r="H41" s="22"/>
    </row>
    <row r="42" spans="1:8" s="1" customFormat="1" ht="25.5">
      <c r="A42" s="309">
        <v>18</v>
      </c>
      <c r="B42" s="104" t="s">
        <v>170</v>
      </c>
      <c r="C42" s="105" t="s">
        <v>171</v>
      </c>
      <c r="D42" s="224">
        <f>'N.W.C(M.S) 1'!Y29</f>
        <v>4024</v>
      </c>
      <c r="E42" s="107">
        <v>442.75</v>
      </c>
      <c r="F42" s="149">
        <f t="shared" si="0"/>
        <v>17816.259999999998</v>
      </c>
      <c r="G42" s="22"/>
      <c r="H42" s="22"/>
    </row>
    <row r="43" spans="1:8" s="1" customFormat="1" ht="25.5">
      <c r="A43" s="310"/>
      <c r="B43" s="113" t="s">
        <v>172</v>
      </c>
      <c r="C43" s="110" t="s">
        <v>171</v>
      </c>
      <c r="D43" s="224">
        <f>D42</f>
        <v>4024</v>
      </c>
      <c r="E43" s="114">
        <v>1079.6500000000001</v>
      </c>
      <c r="F43" s="148">
        <f t="shared" si="0"/>
        <v>43445.116000000009</v>
      </c>
      <c r="G43" s="22"/>
      <c r="H43" s="22"/>
    </row>
    <row r="44" spans="1:8" s="1" customFormat="1" ht="38.25">
      <c r="A44" s="98">
        <v>19</v>
      </c>
      <c r="B44" s="153" t="s">
        <v>220</v>
      </c>
      <c r="C44" s="111" t="s">
        <v>171</v>
      </c>
      <c r="D44" s="126">
        <f>'N.W.C(M.S) 1'!Y31</f>
        <v>1310</v>
      </c>
      <c r="E44" s="131">
        <v>1934.82</v>
      </c>
      <c r="F44" s="147">
        <f t="shared" si="0"/>
        <v>25346.141999999996</v>
      </c>
      <c r="G44" s="22"/>
      <c r="H44" s="22"/>
    </row>
    <row r="45" spans="1:8" s="1" customFormat="1" ht="38.25">
      <c r="A45" s="98">
        <v>20</v>
      </c>
      <c r="B45" s="121" t="s">
        <v>199</v>
      </c>
      <c r="C45" s="123" t="s">
        <v>18</v>
      </c>
      <c r="D45" s="219">
        <f>'N.W.C(M.S) 1'!Y32</f>
        <v>60</v>
      </c>
      <c r="E45" s="123">
        <v>261.25</v>
      </c>
      <c r="F45" s="112">
        <f>D45*E45</f>
        <v>15675</v>
      </c>
      <c r="G45" s="22"/>
      <c r="H45" s="22"/>
    </row>
    <row r="46" spans="1:8" s="1" customFormat="1" ht="25.5">
      <c r="A46" s="98">
        <v>21</v>
      </c>
      <c r="B46" s="109" t="s">
        <v>200</v>
      </c>
      <c r="C46" s="111" t="s">
        <v>18</v>
      </c>
      <c r="D46" s="126">
        <f>'N.W.C(M.S) 1'!Y33</f>
        <v>22</v>
      </c>
      <c r="E46" s="111">
        <v>1786.13</v>
      </c>
      <c r="F46" s="112">
        <f>D46*E46</f>
        <v>39294.86</v>
      </c>
      <c r="G46" s="22"/>
      <c r="H46" s="22"/>
    </row>
    <row r="47" spans="1:8" s="1" customFormat="1" ht="52.5" customHeight="1">
      <c r="A47" s="165">
        <v>22</v>
      </c>
      <c r="B47" s="109" t="s">
        <v>237</v>
      </c>
      <c r="C47" s="111" t="s">
        <v>171</v>
      </c>
      <c r="D47" s="126">
        <f>'N.W.C(M.S) 1'!Y37</f>
        <v>10000</v>
      </c>
      <c r="E47" s="111">
        <v>526.28</v>
      </c>
      <c r="F47" s="112">
        <f>D47*E47/100</f>
        <v>52628</v>
      </c>
      <c r="G47" s="22"/>
      <c r="H47" s="22"/>
    </row>
    <row r="48" spans="1:8" s="1" customFormat="1" ht="38.25">
      <c r="A48" s="167">
        <v>23</v>
      </c>
      <c r="B48" s="109" t="s">
        <v>231</v>
      </c>
      <c r="C48" s="111" t="s">
        <v>171</v>
      </c>
      <c r="D48" s="126">
        <f>'N.W.C(M.S) 1'!Y38</f>
        <v>10000</v>
      </c>
      <c r="E48" s="111">
        <v>10916.65</v>
      </c>
      <c r="F48" s="112">
        <f>D48*E48/100</f>
        <v>1091665</v>
      </c>
      <c r="G48" s="22"/>
      <c r="H48" s="22"/>
    </row>
    <row r="49" spans="1:8" s="1" customFormat="1" ht="53.25" customHeight="1">
      <c r="A49" s="176">
        <v>24</v>
      </c>
      <c r="B49" s="109" t="s">
        <v>250</v>
      </c>
      <c r="C49" s="111" t="s">
        <v>248</v>
      </c>
      <c r="D49" s="126">
        <f>'N.W.C(M.S) 1'!Y45</f>
        <v>144</v>
      </c>
      <c r="E49" s="111">
        <v>726.72</v>
      </c>
      <c r="F49" s="112">
        <f>D49*E49</f>
        <v>104647.68000000001</v>
      </c>
      <c r="G49" s="22"/>
      <c r="H49" s="22"/>
    </row>
    <row r="50" spans="1:8" s="1" customFormat="1" ht="40.5" customHeight="1">
      <c r="A50" s="176">
        <v>25</v>
      </c>
      <c r="B50" s="109" t="s">
        <v>249</v>
      </c>
      <c r="C50" s="111" t="s">
        <v>171</v>
      </c>
      <c r="D50" s="126">
        <f>'N.W.C(M.S) 1'!Y46</f>
        <v>1108</v>
      </c>
      <c r="E50" s="81">
        <v>837.1</v>
      </c>
      <c r="F50" s="112">
        <f>D50*E50/100</f>
        <v>9275.0680000000011</v>
      </c>
      <c r="G50" s="22"/>
      <c r="H50" s="22"/>
    </row>
    <row r="51" spans="1:8" s="1" customFormat="1">
      <c r="A51" s="176"/>
      <c r="B51" s="109" t="s">
        <v>202</v>
      </c>
      <c r="C51" s="111" t="s">
        <v>171</v>
      </c>
      <c r="D51" s="126">
        <f>D50</f>
        <v>1108</v>
      </c>
      <c r="E51" s="81">
        <v>584.65</v>
      </c>
      <c r="F51" s="112">
        <f>D51*E51/100</f>
        <v>6477.9219999999996</v>
      </c>
      <c r="G51" s="22"/>
      <c r="H51" s="22"/>
    </row>
    <row r="52" spans="1:8" s="1" customFormat="1" ht="89.25">
      <c r="A52" s="143">
        <v>26</v>
      </c>
      <c r="B52" s="109" t="s">
        <v>267</v>
      </c>
      <c r="C52" s="166" t="s">
        <v>87</v>
      </c>
      <c r="D52" s="194">
        <f>'N.W.C(M.S) 1'!Y35</f>
        <v>4152</v>
      </c>
      <c r="E52" s="111">
        <v>9.74</v>
      </c>
      <c r="F52" s="112">
        <f>D52*E52</f>
        <v>40440.480000000003</v>
      </c>
      <c r="G52" s="22"/>
      <c r="H52" s="22"/>
    </row>
    <row r="53" spans="1:8" s="1" customFormat="1" ht="15" customHeight="1">
      <c r="A53" s="324" t="s">
        <v>206</v>
      </c>
      <c r="B53" s="325"/>
      <c r="C53" s="325"/>
      <c r="D53" s="325"/>
      <c r="E53" s="326"/>
      <c r="F53" s="142">
        <f>SUM(F12:F52)</f>
        <v>10179661.900300002</v>
      </c>
      <c r="G53" s="22"/>
      <c r="H53" s="22"/>
    </row>
    <row r="54" spans="1:8" s="1" customFormat="1" ht="15" customHeight="1">
      <c r="A54" s="146"/>
      <c r="B54" s="161"/>
      <c r="C54" s="162"/>
      <c r="D54" s="162"/>
      <c r="E54" s="162"/>
      <c r="F54" s="163"/>
      <c r="G54" s="22"/>
      <c r="H54" s="22"/>
    </row>
    <row r="55" spans="1:8" s="1" customFormat="1" ht="15" customHeight="1">
      <c r="A55" s="146"/>
      <c r="B55" s="161"/>
      <c r="C55" s="162"/>
      <c r="D55" s="162"/>
      <c r="E55" s="162"/>
      <c r="F55" s="163"/>
      <c r="G55" s="22"/>
      <c r="H55" s="22"/>
    </row>
    <row r="56" spans="1:8" s="1" customFormat="1" ht="15" customHeight="1">
      <c r="A56" s="146"/>
      <c r="B56" s="161"/>
      <c r="C56" s="162"/>
      <c r="D56" s="162"/>
      <c r="E56" s="162"/>
      <c r="F56" s="163"/>
      <c r="G56" s="22"/>
      <c r="H56" s="22"/>
    </row>
    <row r="57" spans="1:8" ht="15.75">
      <c r="A57" s="305" t="s">
        <v>205</v>
      </c>
      <c r="B57" s="305"/>
      <c r="C57" s="305"/>
      <c r="D57" s="305"/>
      <c r="E57" s="305"/>
      <c r="F57" s="305"/>
    </row>
    <row r="58" spans="1:8" ht="102">
      <c r="A58" s="23">
        <v>1</v>
      </c>
      <c r="B58" s="125" t="s">
        <v>182</v>
      </c>
      <c r="C58" s="111" t="s">
        <v>183</v>
      </c>
      <c r="D58" s="126">
        <f>'N.W.C(M.S) 1'!Y19</f>
        <v>3190</v>
      </c>
      <c r="E58" s="284">
        <v>282</v>
      </c>
      <c r="F58" s="285">
        <f t="shared" ref="F58:F66" si="1">D58*E58</f>
        <v>899580</v>
      </c>
    </row>
    <row r="59" spans="1:8" s="1" customFormat="1" ht="102">
      <c r="A59" s="23">
        <v>2</v>
      </c>
      <c r="B59" s="125" t="s">
        <v>265</v>
      </c>
      <c r="C59" s="111" t="s">
        <v>183</v>
      </c>
      <c r="D59" s="126">
        <f>'N.W.C(M.S) 1'!Y20</f>
        <v>370</v>
      </c>
      <c r="E59" s="284">
        <v>186</v>
      </c>
      <c r="F59" s="285">
        <f t="shared" si="1"/>
        <v>68820</v>
      </c>
      <c r="G59" s="22"/>
      <c r="H59" s="22"/>
    </row>
    <row r="60" spans="1:8" ht="38.25">
      <c r="A60" s="23">
        <v>3</v>
      </c>
      <c r="B60" s="189" t="s">
        <v>266</v>
      </c>
      <c r="C60" s="101" t="s">
        <v>87</v>
      </c>
      <c r="D60" s="193">
        <f>'N.W.C(M.S) 1'!Y30</f>
        <v>4024</v>
      </c>
      <c r="E60" s="177">
        <v>202</v>
      </c>
      <c r="F60" s="285">
        <f t="shared" si="1"/>
        <v>812848</v>
      </c>
    </row>
    <row r="61" spans="1:8" s="1" customFormat="1" ht="143.25" customHeight="1">
      <c r="A61" s="186">
        <v>4</v>
      </c>
      <c r="B61" s="127" t="s">
        <v>273</v>
      </c>
      <c r="C61" s="111" t="s">
        <v>183</v>
      </c>
      <c r="D61" s="126">
        <f>'N.W.C(M.S) 1'!Y21</f>
        <v>160</v>
      </c>
      <c r="E61" s="286">
        <v>510</v>
      </c>
      <c r="F61" s="287">
        <f t="shared" si="1"/>
        <v>81600</v>
      </c>
      <c r="G61" s="22"/>
      <c r="H61" s="22"/>
    </row>
    <row r="62" spans="1:8" s="1" customFormat="1" ht="88.5" customHeight="1">
      <c r="A62" s="174">
        <v>5</v>
      </c>
      <c r="B62" s="109" t="s">
        <v>272</v>
      </c>
      <c r="C62" s="172" t="s">
        <v>241</v>
      </c>
      <c r="D62" s="195">
        <f>'N.W.C(M.S) 1'!Y8/20</f>
        <v>26.85</v>
      </c>
      <c r="E62" s="281">
        <v>125000</v>
      </c>
      <c r="F62" s="178">
        <f t="shared" si="1"/>
        <v>3356250</v>
      </c>
      <c r="G62" s="22"/>
      <c r="H62" s="22"/>
    </row>
    <row r="63" spans="1:8" s="1" customFormat="1">
      <c r="A63" s="185">
        <v>6</v>
      </c>
      <c r="B63" s="127" t="s">
        <v>268</v>
      </c>
      <c r="C63" s="111" t="s">
        <v>18</v>
      </c>
      <c r="D63" s="126">
        <v>10</v>
      </c>
      <c r="E63" s="288">
        <v>1000</v>
      </c>
      <c r="F63" s="178">
        <f t="shared" si="1"/>
        <v>10000</v>
      </c>
      <c r="G63" s="22"/>
      <c r="H63" s="22"/>
    </row>
    <row r="64" spans="1:8" s="1" customFormat="1">
      <c r="A64" s="185">
        <v>7</v>
      </c>
      <c r="B64" s="127" t="s">
        <v>269</v>
      </c>
      <c r="C64" s="111" t="s">
        <v>18</v>
      </c>
      <c r="D64" s="126">
        <v>4</v>
      </c>
      <c r="E64" s="288">
        <v>10000</v>
      </c>
      <c r="F64" s="178">
        <f t="shared" si="1"/>
        <v>40000</v>
      </c>
      <c r="G64" s="22"/>
      <c r="H64" s="22"/>
    </row>
    <row r="65" spans="1:8" s="1" customFormat="1">
      <c r="A65" s="185">
        <v>8</v>
      </c>
      <c r="B65" s="127" t="s">
        <v>270</v>
      </c>
      <c r="C65" s="111" t="s">
        <v>18</v>
      </c>
      <c r="D65" s="126">
        <v>2</v>
      </c>
      <c r="E65" s="288">
        <v>500</v>
      </c>
      <c r="F65" s="178">
        <f t="shared" si="1"/>
        <v>1000</v>
      </c>
      <c r="G65" s="22"/>
      <c r="H65" s="22"/>
    </row>
    <row r="66" spans="1:8" s="1" customFormat="1">
      <c r="A66" s="185">
        <v>9</v>
      </c>
      <c r="B66" s="171" t="s">
        <v>271</v>
      </c>
      <c r="C66" s="111" t="s">
        <v>18</v>
      </c>
      <c r="D66" s="126">
        <v>3</v>
      </c>
      <c r="E66" s="288">
        <v>20000</v>
      </c>
      <c r="F66" s="178">
        <f t="shared" si="1"/>
        <v>60000</v>
      </c>
      <c r="G66" s="22"/>
      <c r="H66" s="22"/>
    </row>
    <row r="67" spans="1:8">
      <c r="A67" s="324" t="s">
        <v>206</v>
      </c>
      <c r="B67" s="325"/>
      <c r="C67" s="325"/>
      <c r="D67" s="325"/>
      <c r="E67" s="326"/>
      <c r="F67" s="282">
        <f>SUM(F58:F66)</f>
        <v>5330098</v>
      </c>
    </row>
  </sheetData>
  <mergeCells count="30">
    <mergeCell ref="A20:A21"/>
    <mergeCell ref="C17:C18"/>
    <mergeCell ref="D17:D18"/>
    <mergeCell ref="E17:E18"/>
    <mergeCell ref="A67:E67"/>
    <mergeCell ref="A26:A27"/>
    <mergeCell ref="A29:A31"/>
    <mergeCell ref="A57:F57"/>
    <mergeCell ref="A32:A33"/>
    <mergeCell ref="A35:A38"/>
    <mergeCell ref="A40:A41"/>
    <mergeCell ref="A42:A43"/>
    <mergeCell ref="A53:E53"/>
    <mergeCell ref="F17:F18"/>
    <mergeCell ref="A17:A19"/>
    <mergeCell ref="A12:A13"/>
    <mergeCell ref="A14:A15"/>
    <mergeCell ref="B8:F8"/>
    <mergeCell ref="A9:F9"/>
    <mergeCell ref="A10:A11"/>
    <mergeCell ref="B10:B11"/>
    <mergeCell ref="C10:C11"/>
    <mergeCell ref="D10:D11"/>
    <mergeCell ref="F10:F11"/>
    <mergeCell ref="A6:F6"/>
    <mergeCell ref="A1:F1"/>
    <mergeCell ref="A2:F2"/>
    <mergeCell ref="A3:F3"/>
    <mergeCell ref="A4:F4"/>
    <mergeCell ref="A5:F5"/>
  </mergeCells>
  <pageMargins left="0.7" right="0.7" top="0.75" bottom="0.75" header="0.3" footer="0.3"/>
  <pageSetup orientation="portrait" r:id="rId1"/>
  <legacyDrawing r:id="rId2"/>
</worksheet>
</file>

<file path=xl/worksheets/sheet6.xml><?xml version="1.0" encoding="utf-8"?>
<worksheet xmlns="http://schemas.openxmlformats.org/spreadsheetml/2006/main" xmlns:r="http://schemas.openxmlformats.org/officeDocument/2006/relationships">
  <dimension ref="A1:G104"/>
  <sheetViews>
    <sheetView topLeftCell="A34" workbookViewId="0">
      <selection activeCell="F41" sqref="F41"/>
    </sheetView>
  </sheetViews>
  <sheetFormatPr defaultRowHeight="15"/>
  <cols>
    <col min="1" max="1" width="5.28515625" style="1" customWidth="1"/>
    <col min="2" max="2" width="38.140625" style="1" customWidth="1"/>
    <col min="3" max="3" width="9.140625" style="1"/>
    <col min="4" max="4" width="8.5703125" style="1" customWidth="1"/>
    <col min="5" max="5" width="9.85546875" style="76" customWidth="1"/>
    <col min="6" max="6" width="12.85546875" style="76" customWidth="1"/>
    <col min="7" max="16384" width="9.140625" style="1"/>
  </cols>
  <sheetData>
    <row r="1" spans="1:7" ht="18" customHeight="1">
      <c r="A1" s="301" t="s">
        <v>274</v>
      </c>
      <c r="B1" s="301"/>
      <c r="C1" s="301"/>
      <c r="D1" s="301"/>
      <c r="E1" s="301"/>
      <c r="F1" s="301"/>
    </row>
    <row r="2" spans="1:7" ht="18">
      <c r="A2" s="339" t="s">
        <v>38</v>
      </c>
      <c r="B2" s="339"/>
      <c r="C2" s="339"/>
      <c r="D2" s="339"/>
      <c r="E2" s="339"/>
      <c r="F2" s="339"/>
    </row>
    <row r="3" spans="1:7" ht="18" customHeight="1">
      <c r="A3" s="339" t="s">
        <v>6</v>
      </c>
      <c r="B3" s="339"/>
      <c r="C3" s="339"/>
      <c r="D3" s="339"/>
      <c r="E3" s="339"/>
      <c r="F3" s="339"/>
    </row>
    <row r="4" spans="1:7" ht="18" customHeight="1">
      <c r="A4" s="301" t="s">
        <v>333</v>
      </c>
      <c r="B4" s="301"/>
      <c r="C4" s="301"/>
      <c r="D4" s="301"/>
      <c r="E4" s="301"/>
      <c r="F4" s="301"/>
    </row>
    <row r="5" spans="1:7" ht="18">
      <c r="A5" s="248"/>
      <c r="B5" s="271"/>
      <c r="C5" s="271"/>
      <c r="D5" s="271"/>
      <c r="E5" s="271"/>
      <c r="F5" s="271"/>
      <c r="G5" s="271"/>
    </row>
    <row r="6" spans="1:7" ht="18" customHeight="1">
      <c r="A6" s="37"/>
      <c r="B6" s="37"/>
      <c r="C6" s="37"/>
      <c r="D6" s="37"/>
      <c r="E6" s="38"/>
      <c r="F6" s="38"/>
    </row>
    <row r="7" spans="1:7" ht="15.75">
      <c r="A7" s="340" t="s">
        <v>47</v>
      </c>
      <c r="B7" s="340"/>
      <c r="C7" s="340"/>
      <c r="D7" s="340"/>
      <c r="E7" s="340"/>
      <c r="F7" s="340"/>
    </row>
    <row r="8" spans="1:7" ht="29.25" customHeight="1">
      <c r="A8" s="331" t="s">
        <v>10</v>
      </c>
      <c r="B8" s="331" t="s">
        <v>11</v>
      </c>
      <c r="C8" s="331" t="s">
        <v>12</v>
      </c>
      <c r="D8" s="332" t="s">
        <v>13</v>
      </c>
      <c r="E8" s="35" t="s">
        <v>14</v>
      </c>
      <c r="F8" s="35" t="s">
        <v>21</v>
      </c>
    </row>
    <row r="9" spans="1:7">
      <c r="A9" s="331"/>
      <c r="B9" s="331"/>
      <c r="C9" s="331"/>
      <c r="D9" s="332"/>
      <c r="E9" s="36" t="s">
        <v>16</v>
      </c>
      <c r="F9" s="36" t="s">
        <v>16</v>
      </c>
    </row>
    <row r="10" spans="1:7">
      <c r="A10" s="333">
        <v>1</v>
      </c>
      <c r="B10" s="335" t="s">
        <v>48</v>
      </c>
      <c r="C10" s="337" t="s">
        <v>18</v>
      </c>
      <c r="D10" s="337">
        <v>10</v>
      </c>
      <c r="E10" s="342">
        <v>689.7</v>
      </c>
      <c r="F10" s="344">
        <f>D10*E10</f>
        <v>6897</v>
      </c>
    </row>
    <row r="11" spans="1:7" ht="60.75" customHeight="1">
      <c r="A11" s="334"/>
      <c r="B11" s="336"/>
      <c r="C11" s="338"/>
      <c r="D11" s="338"/>
      <c r="E11" s="347"/>
      <c r="F11" s="346"/>
    </row>
    <row r="12" spans="1:7" s="22" customFormat="1" ht="52.5" customHeight="1">
      <c r="A12" s="50">
        <v>2</v>
      </c>
      <c r="B12" s="40" t="s">
        <v>49</v>
      </c>
      <c r="C12" s="41" t="s">
        <v>18</v>
      </c>
      <c r="D12" s="41">
        <v>10</v>
      </c>
      <c r="E12" s="42">
        <v>447.15</v>
      </c>
      <c r="F12" s="43">
        <f>D12*E12</f>
        <v>4471.5</v>
      </c>
    </row>
    <row r="13" spans="1:7" s="22" customFormat="1" ht="77.25" customHeight="1">
      <c r="A13" s="65" t="s">
        <v>50</v>
      </c>
      <c r="B13" s="77" t="s">
        <v>51</v>
      </c>
      <c r="C13" s="45" t="s">
        <v>18</v>
      </c>
      <c r="D13" s="45">
        <v>10</v>
      </c>
      <c r="E13" s="78">
        <v>72.16</v>
      </c>
      <c r="F13" s="249">
        <f>D13*E13</f>
        <v>721.59999999999991</v>
      </c>
    </row>
    <row r="14" spans="1:7" s="22" customFormat="1" ht="76.5">
      <c r="A14" s="39" t="s">
        <v>52</v>
      </c>
      <c r="B14" s="40" t="s">
        <v>53</v>
      </c>
      <c r="C14" s="41" t="s">
        <v>18</v>
      </c>
      <c r="D14" s="41">
        <v>10</v>
      </c>
      <c r="E14" s="42">
        <v>264</v>
      </c>
      <c r="F14" s="43">
        <f>D14*E14</f>
        <v>2640</v>
      </c>
    </row>
    <row r="15" spans="1:7" s="22" customFormat="1" ht="32.25" customHeight="1">
      <c r="A15" s="333">
        <v>4</v>
      </c>
      <c r="B15" s="335" t="s">
        <v>54</v>
      </c>
      <c r="C15" s="44"/>
      <c r="D15" s="45"/>
      <c r="E15" s="46"/>
      <c r="F15" s="47"/>
    </row>
    <row r="16" spans="1:7" s="22" customFormat="1" ht="12" customHeight="1">
      <c r="A16" s="348"/>
      <c r="B16" s="349"/>
      <c r="C16" s="48" t="s">
        <v>18</v>
      </c>
      <c r="D16" s="48">
        <v>12</v>
      </c>
      <c r="E16" s="49">
        <v>1097</v>
      </c>
      <c r="F16" s="250">
        <f>D16*E16</f>
        <v>13164</v>
      </c>
    </row>
    <row r="17" spans="1:6" s="22" customFormat="1">
      <c r="A17" s="333">
        <v>5</v>
      </c>
      <c r="B17" s="335" t="s">
        <v>55</v>
      </c>
      <c r="C17" s="44"/>
      <c r="D17" s="45"/>
      <c r="E17" s="46"/>
      <c r="F17" s="47"/>
    </row>
    <row r="18" spans="1:6" s="22" customFormat="1" ht="12" customHeight="1">
      <c r="A18" s="348"/>
      <c r="B18" s="350"/>
      <c r="C18" s="48" t="s">
        <v>18</v>
      </c>
      <c r="D18" s="48">
        <v>12</v>
      </c>
      <c r="E18" s="49">
        <v>1109.46</v>
      </c>
      <c r="F18" s="250">
        <f>D18*E18</f>
        <v>13313.52</v>
      </c>
    </row>
    <row r="19" spans="1:6" s="22" customFormat="1" ht="143.25" customHeight="1">
      <c r="A19" s="50">
        <v>6</v>
      </c>
      <c r="B19" s="51" t="s">
        <v>56</v>
      </c>
      <c r="C19" s="41" t="s">
        <v>18</v>
      </c>
      <c r="D19" s="41">
        <v>12</v>
      </c>
      <c r="E19" s="42">
        <v>6166.6</v>
      </c>
      <c r="F19" s="43">
        <f>D19*E19</f>
        <v>73999.200000000012</v>
      </c>
    </row>
    <row r="20" spans="1:6" s="22" customFormat="1" ht="167.25" customHeight="1">
      <c r="A20" s="50">
        <v>7</v>
      </c>
      <c r="B20" s="40" t="s">
        <v>57</v>
      </c>
      <c r="C20" s="41" t="s">
        <v>18</v>
      </c>
      <c r="D20" s="41">
        <v>7</v>
      </c>
      <c r="E20" s="42">
        <v>4253.8999999999996</v>
      </c>
      <c r="F20" s="43">
        <f>D20*E20</f>
        <v>29777.299999999996</v>
      </c>
    </row>
    <row r="21" spans="1:6" s="22" customFormat="1" ht="38.25">
      <c r="A21" s="50">
        <v>8</v>
      </c>
      <c r="B21" s="40" t="s">
        <v>58</v>
      </c>
      <c r="C21" s="41" t="s">
        <v>18</v>
      </c>
      <c r="D21" s="41">
        <f>D20</f>
        <v>7</v>
      </c>
      <c r="E21" s="42">
        <v>938.47</v>
      </c>
      <c r="F21" s="43">
        <f>D21*E21</f>
        <v>6569.29</v>
      </c>
    </row>
    <row r="22" spans="1:6" s="22" customFormat="1">
      <c r="A22" s="351">
        <v>9</v>
      </c>
      <c r="B22" s="352" t="s">
        <v>59</v>
      </c>
      <c r="C22" s="337" t="s">
        <v>18</v>
      </c>
      <c r="D22" s="337">
        <v>2</v>
      </c>
      <c r="E22" s="342">
        <v>1220.67</v>
      </c>
      <c r="F22" s="344">
        <f>D22*E22</f>
        <v>2441.34</v>
      </c>
    </row>
    <row r="23" spans="1:6" s="22" customFormat="1" ht="87.75" customHeight="1">
      <c r="A23" s="351"/>
      <c r="B23" s="352"/>
      <c r="C23" s="341"/>
      <c r="D23" s="341"/>
      <c r="E23" s="343"/>
      <c r="F23" s="345"/>
    </row>
    <row r="24" spans="1:6" s="22" customFormat="1">
      <c r="A24" s="333">
        <v>10</v>
      </c>
      <c r="B24" s="335" t="s">
        <v>60</v>
      </c>
      <c r="C24" s="337" t="s">
        <v>18</v>
      </c>
      <c r="D24" s="353">
        <v>3</v>
      </c>
      <c r="E24" s="342">
        <v>42745</v>
      </c>
      <c r="F24" s="344">
        <f>D24*E24</f>
        <v>128235</v>
      </c>
    </row>
    <row r="25" spans="1:6" s="22" customFormat="1">
      <c r="A25" s="334"/>
      <c r="B25" s="336"/>
      <c r="C25" s="338"/>
      <c r="D25" s="354"/>
      <c r="E25" s="347"/>
      <c r="F25" s="346"/>
    </row>
    <row r="26" spans="1:6" s="22" customFormat="1">
      <c r="A26" s="334"/>
      <c r="B26" s="336"/>
      <c r="C26" s="338"/>
      <c r="D26" s="354"/>
      <c r="E26" s="347"/>
      <c r="F26" s="346"/>
    </row>
    <row r="27" spans="1:6" s="22" customFormat="1">
      <c r="A27" s="334"/>
      <c r="B27" s="336"/>
      <c r="C27" s="338"/>
      <c r="D27" s="354"/>
      <c r="E27" s="347"/>
      <c r="F27" s="346"/>
    </row>
    <row r="28" spans="1:6" s="22" customFormat="1">
      <c r="A28" s="334"/>
      <c r="B28" s="336"/>
      <c r="C28" s="338"/>
      <c r="D28" s="354"/>
      <c r="E28" s="347"/>
      <c r="F28" s="346"/>
    </row>
    <row r="29" spans="1:6" s="22" customFormat="1">
      <c r="A29" s="334"/>
      <c r="B29" s="336"/>
      <c r="C29" s="338"/>
      <c r="D29" s="354"/>
      <c r="E29" s="347"/>
      <c r="F29" s="346"/>
    </row>
    <row r="30" spans="1:6" s="22" customFormat="1">
      <c r="A30" s="334"/>
      <c r="B30" s="336"/>
      <c r="C30" s="338"/>
      <c r="D30" s="354"/>
      <c r="E30" s="347"/>
      <c r="F30" s="346"/>
    </row>
    <row r="31" spans="1:6" s="22" customFormat="1">
      <c r="A31" s="334"/>
      <c r="B31" s="336"/>
      <c r="C31" s="338"/>
      <c r="D31" s="354"/>
      <c r="E31" s="347"/>
      <c r="F31" s="346"/>
    </row>
    <row r="32" spans="1:6" s="22" customFormat="1">
      <c r="A32" s="334"/>
      <c r="B32" s="336"/>
      <c r="C32" s="338"/>
      <c r="D32" s="354"/>
      <c r="E32" s="347"/>
      <c r="F32" s="346"/>
    </row>
    <row r="33" spans="1:6" s="22" customFormat="1" ht="69.75" customHeight="1">
      <c r="A33" s="348"/>
      <c r="B33" s="350"/>
      <c r="C33" s="341"/>
      <c r="D33" s="355"/>
      <c r="E33" s="343"/>
      <c r="F33" s="345"/>
    </row>
    <row r="34" spans="1:6" s="22" customFormat="1" ht="51">
      <c r="A34" s="50">
        <v>11</v>
      </c>
      <c r="B34" s="40" t="s">
        <v>61</v>
      </c>
      <c r="C34" s="41" t="s">
        <v>18</v>
      </c>
      <c r="D34" s="64">
        <v>7</v>
      </c>
      <c r="E34" s="42">
        <v>169.4</v>
      </c>
      <c r="F34" s="43">
        <f t="shared" ref="F34:F40" si="0">D34*E34</f>
        <v>1185.8</v>
      </c>
    </row>
    <row r="35" spans="1:6" s="22" customFormat="1" ht="38.25">
      <c r="A35" s="50">
        <v>12</v>
      </c>
      <c r="B35" s="40" t="s">
        <v>62</v>
      </c>
      <c r="C35" s="41" t="s">
        <v>18</v>
      </c>
      <c r="D35" s="64">
        <v>10</v>
      </c>
      <c r="E35" s="42">
        <v>3432</v>
      </c>
      <c r="F35" s="43">
        <f t="shared" si="0"/>
        <v>34320</v>
      </c>
    </row>
    <row r="36" spans="1:6" s="22" customFormat="1" ht="38.25">
      <c r="A36" s="50">
        <v>13</v>
      </c>
      <c r="B36" s="40" t="s">
        <v>63</v>
      </c>
      <c r="C36" s="41" t="s">
        <v>18</v>
      </c>
      <c r="D36" s="64">
        <v>10</v>
      </c>
      <c r="E36" s="42">
        <v>593.37</v>
      </c>
      <c r="F36" s="43">
        <f t="shared" si="0"/>
        <v>5933.7</v>
      </c>
    </row>
    <row r="37" spans="1:6" s="22" customFormat="1" ht="38.25">
      <c r="A37" s="333">
        <v>14</v>
      </c>
      <c r="B37" s="40" t="s">
        <v>64</v>
      </c>
      <c r="C37" s="41"/>
      <c r="D37" s="64"/>
      <c r="E37" s="42"/>
      <c r="F37" s="43"/>
    </row>
    <row r="38" spans="1:6" s="22" customFormat="1">
      <c r="A38" s="334"/>
      <c r="B38" s="40" t="s">
        <v>65</v>
      </c>
      <c r="C38" s="41" t="s">
        <v>18</v>
      </c>
      <c r="D38" s="64">
        <v>10</v>
      </c>
      <c r="E38" s="42">
        <v>695.42</v>
      </c>
      <c r="F38" s="43">
        <f t="shared" si="0"/>
        <v>6954.2</v>
      </c>
    </row>
    <row r="39" spans="1:6" s="22" customFormat="1">
      <c r="A39" s="348"/>
      <c r="B39" s="40" t="s">
        <v>66</v>
      </c>
      <c r="C39" s="41" t="s">
        <v>18</v>
      </c>
      <c r="D39" s="64">
        <v>10</v>
      </c>
      <c r="E39" s="42">
        <v>956.12</v>
      </c>
      <c r="F39" s="43">
        <f t="shared" si="0"/>
        <v>9561.2000000000007</v>
      </c>
    </row>
    <row r="40" spans="1:6" s="22" customFormat="1" ht="114.75">
      <c r="A40" s="50">
        <v>15</v>
      </c>
      <c r="B40" s="40" t="s">
        <v>67</v>
      </c>
      <c r="C40" s="41" t="s">
        <v>18</v>
      </c>
      <c r="D40" s="64">
        <v>2</v>
      </c>
      <c r="E40" s="42">
        <v>3128</v>
      </c>
      <c r="F40" s="43">
        <f t="shared" si="0"/>
        <v>6256</v>
      </c>
    </row>
    <row r="41" spans="1:6" s="22" customFormat="1">
      <c r="A41" s="356" t="s">
        <v>17</v>
      </c>
      <c r="B41" s="356"/>
      <c r="C41" s="356"/>
      <c r="D41" s="356"/>
      <c r="E41" s="356"/>
      <c r="F41" s="53">
        <f>SUM(F10:F40)</f>
        <v>346440.65</v>
      </c>
    </row>
    <row r="42" spans="1:6" s="22" customFormat="1">
      <c r="A42" s="54"/>
      <c r="B42" s="54"/>
      <c r="C42" s="54"/>
      <c r="D42" s="54"/>
      <c r="E42" s="55"/>
      <c r="F42" s="56"/>
    </row>
    <row r="43" spans="1:6" s="22" customFormat="1">
      <c r="A43" s="54"/>
      <c r="B43" s="54"/>
      <c r="C43" s="54"/>
      <c r="D43" s="54"/>
      <c r="E43" s="57"/>
      <c r="F43" s="57"/>
    </row>
    <row r="44" spans="1:6" s="22" customFormat="1">
      <c r="A44" s="54"/>
      <c r="B44" s="54"/>
      <c r="C44" s="54"/>
      <c r="D44" s="54"/>
      <c r="E44" s="57"/>
      <c r="F44" s="57"/>
    </row>
    <row r="45" spans="1:6" s="22" customFormat="1">
      <c r="A45" s="54"/>
      <c r="B45" s="54"/>
      <c r="C45" s="54"/>
      <c r="D45" s="54"/>
      <c r="E45" s="57"/>
      <c r="F45" s="57"/>
    </row>
    <row r="46" spans="1:6" s="22" customFormat="1">
      <c r="A46" s="54"/>
      <c r="B46" s="54"/>
      <c r="C46" s="54"/>
      <c r="D46" s="54"/>
      <c r="E46" s="57"/>
      <c r="F46" s="57"/>
    </row>
    <row r="47" spans="1:6" s="22" customFormat="1">
      <c r="A47" s="54"/>
      <c r="B47" s="54"/>
      <c r="C47" s="54"/>
      <c r="D47" s="54"/>
      <c r="E47" s="57"/>
      <c r="F47" s="57"/>
    </row>
    <row r="48" spans="1:6" s="22" customFormat="1">
      <c r="A48" s="54"/>
      <c r="B48" s="54"/>
      <c r="C48" s="54"/>
      <c r="D48" s="54"/>
      <c r="E48" s="57"/>
      <c r="F48" s="57"/>
    </row>
    <row r="49" spans="1:6" s="22" customFormat="1">
      <c r="A49" s="54"/>
      <c r="B49" s="54"/>
      <c r="C49" s="54"/>
      <c r="D49" s="54"/>
      <c r="E49" s="57"/>
      <c r="F49" s="57"/>
    </row>
    <row r="50" spans="1:6" s="22" customFormat="1">
      <c r="A50" s="54"/>
      <c r="B50" s="54"/>
      <c r="C50" s="54"/>
      <c r="D50" s="54"/>
      <c r="E50" s="57"/>
      <c r="F50" s="57"/>
    </row>
    <row r="51" spans="1:6" s="22" customFormat="1">
      <c r="A51" s="54"/>
      <c r="B51" s="54"/>
      <c r="C51" s="54"/>
      <c r="D51" s="54"/>
      <c r="E51" s="57"/>
      <c r="F51" s="57"/>
    </row>
    <row r="52" spans="1:6" s="22" customFormat="1">
      <c r="A52" s="54"/>
      <c r="B52" s="54"/>
      <c r="C52" s="54"/>
      <c r="D52" s="54"/>
      <c r="E52" s="57"/>
      <c r="F52" s="57"/>
    </row>
    <row r="53" spans="1:6" s="22" customFormat="1">
      <c r="A53" s="54"/>
      <c r="B53" s="54"/>
      <c r="C53" s="54"/>
      <c r="D53" s="54"/>
      <c r="E53" s="57"/>
      <c r="F53" s="57"/>
    </row>
    <row r="54" spans="1:6" s="22" customFormat="1">
      <c r="A54" s="54"/>
      <c r="B54" s="54"/>
      <c r="C54" s="54"/>
      <c r="D54" s="54"/>
      <c r="E54" s="57"/>
      <c r="F54" s="57"/>
    </row>
    <row r="55" spans="1:6" s="22" customFormat="1">
      <c r="A55" s="54"/>
      <c r="B55" s="54"/>
      <c r="C55" s="54"/>
      <c r="D55" s="54"/>
      <c r="E55" s="57"/>
      <c r="F55" s="57"/>
    </row>
    <row r="56" spans="1:6">
      <c r="A56" s="54"/>
      <c r="B56" s="54"/>
      <c r="C56" s="54"/>
      <c r="D56" s="54"/>
      <c r="E56" s="57"/>
      <c r="F56" s="57"/>
    </row>
    <row r="57" spans="1:6" ht="18" customHeight="1">
      <c r="A57" s="54"/>
      <c r="B57" s="54"/>
      <c r="C57" s="54"/>
      <c r="D57" s="54"/>
      <c r="E57" s="57"/>
      <c r="F57" s="57"/>
    </row>
    <row r="58" spans="1:6" ht="39" customHeight="1">
      <c r="A58" s="54"/>
      <c r="B58" s="54"/>
      <c r="C58" s="54"/>
      <c r="D58" s="54"/>
      <c r="E58" s="57"/>
      <c r="F58" s="57"/>
    </row>
    <row r="59" spans="1:6" ht="15.75" customHeight="1">
      <c r="A59" s="54"/>
      <c r="B59" s="54"/>
      <c r="C59" s="54"/>
      <c r="D59" s="54"/>
      <c r="E59" s="57"/>
      <c r="F59" s="57"/>
    </row>
    <row r="60" spans="1:6" ht="17.25" customHeight="1">
      <c r="A60" s="54"/>
      <c r="B60" s="54"/>
      <c r="C60" s="54"/>
      <c r="D60" s="54"/>
      <c r="E60" s="57"/>
      <c r="F60" s="57"/>
    </row>
    <row r="61" spans="1:6" ht="17.25" customHeight="1">
      <c r="A61" s="54"/>
      <c r="B61" s="54"/>
      <c r="C61" s="54"/>
      <c r="D61" s="54"/>
      <c r="E61" s="57"/>
      <c r="F61" s="57"/>
    </row>
    <row r="62" spans="1:6" ht="17.25" customHeight="1">
      <c r="A62" s="54"/>
      <c r="B62" s="54"/>
      <c r="C62" s="54"/>
      <c r="D62" s="54"/>
      <c r="E62" s="57"/>
      <c r="F62" s="57"/>
    </row>
    <row r="63" spans="1:6" ht="17.25" customHeight="1">
      <c r="A63" s="54"/>
      <c r="B63" s="54"/>
      <c r="C63" s="54"/>
      <c r="D63" s="54"/>
      <c r="E63" s="57"/>
      <c r="F63" s="57"/>
    </row>
    <row r="64" spans="1:6" ht="17.25" customHeight="1">
      <c r="A64" s="54"/>
      <c r="B64" s="54"/>
      <c r="C64" s="54"/>
      <c r="D64" s="54"/>
      <c r="E64" s="57"/>
      <c r="F64" s="57"/>
    </row>
    <row r="65" spans="1:6" ht="17.25" customHeight="1">
      <c r="A65" s="54"/>
      <c r="B65" s="54"/>
      <c r="C65" s="54"/>
      <c r="D65" s="54"/>
      <c r="E65" s="57"/>
      <c r="F65" s="57"/>
    </row>
    <row r="66" spans="1:6">
      <c r="A66" s="54"/>
      <c r="B66" s="54"/>
      <c r="C66" s="54"/>
      <c r="D66" s="54"/>
      <c r="E66" s="57"/>
      <c r="F66" s="57"/>
    </row>
    <row r="67" spans="1:6" ht="15" customHeight="1">
      <c r="A67" s="54"/>
      <c r="B67" s="54"/>
      <c r="C67" s="54"/>
      <c r="D67" s="54"/>
      <c r="E67" s="57"/>
      <c r="F67" s="57"/>
    </row>
    <row r="68" spans="1:6">
      <c r="A68" s="54"/>
      <c r="B68" s="54"/>
      <c r="C68" s="54"/>
      <c r="D68" s="54"/>
      <c r="E68" s="57"/>
      <c r="F68" s="57"/>
    </row>
    <row r="69" spans="1:6">
      <c r="A69" s="54"/>
      <c r="B69" s="54"/>
      <c r="C69" s="54"/>
      <c r="D69" s="54"/>
      <c r="E69" s="57"/>
      <c r="F69" s="57"/>
    </row>
    <row r="70" spans="1:6" ht="18.75" customHeight="1">
      <c r="A70" s="357" t="s">
        <v>37</v>
      </c>
      <c r="B70" s="357"/>
      <c r="C70" s="357"/>
      <c r="D70" s="357"/>
      <c r="E70" s="357"/>
      <c r="F70" s="357"/>
    </row>
    <row r="71" spans="1:6" ht="40.5" customHeight="1">
      <c r="A71" s="334">
        <v>1</v>
      </c>
      <c r="B71" s="58" t="s">
        <v>68</v>
      </c>
      <c r="C71" s="59"/>
      <c r="D71" s="60"/>
      <c r="E71" s="61"/>
      <c r="F71" s="62"/>
    </row>
    <row r="72" spans="1:6" ht="16.5" customHeight="1">
      <c r="A72" s="334"/>
      <c r="B72" s="63" t="s">
        <v>69</v>
      </c>
      <c r="C72" s="48" t="s">
        <v>18</v>
      </c>
      <c r="D72" s="210">
        <v>10</v>
      </c>
      <c r="E72" s="202">
        <v>3885</v>
      </c>
      <c r="F72" s="203">
        <f>D72*E72</f>
        <v>38850</v>
      </c>
    </row>
    <row r="73" spans="1:6">
      <c r="A73" s="334"/>
      <c r="B73" s="63" t="s">
        <v>70</v>
      </c>
      <c r="C73" s="48" t="s">
        <v>18</v>
      </c>
      <c r="D73" s="210">
        <v>10</v>
      </c>
      <c r="E73" s="202">
        <v>8076</v>
      </c>
      <c r="F73" s="204">
        <f>D73*E73</f>
        <v>80760</v>
      </c>
    </row>
    <row r="74" spans="1:6">
      <c r="A74" s="334"/>
      <c r="B74" s="63" t="s">
        <v>71</v>
      </c>
      <c r="C74" s="48" t="s">
        <v>18</v>
      </c>
      <c r="D74" s="210">
        <v>10</v>
      </c>
      <c r="E74" s="202">
        <v>799</v>
      </c>
      <c r="F74" s="204">
        <f>D74*E74</f>
        <v>7990</v>
      </c>
    </row>
    <row r="75" spans="1:6">
      <c r="A75" s="348"/>
      <c r="B75" s="63" t="s">
        <v>72</v>
      </c>
      <c r="C75" s="48" t="s">
        <v>18</v>
      </c>
      <c r="D75" s="210">
        <v>10</v>
      </c>
      <c r="E75" s="202">
        <v>5517</v>
      </c>
      <c r="F75" s="204">
        <f>D75*E75</f>
        <v>55170</v>
      </c>
    </row>
    <row r="76" spans="1:6" ht="38.25">
      <c r="A76" s="334">
        <v>2</v>
      </c>
      <c r="B76" s="58" t="s">
        <v>68</v>
      </c>
      <c r="C76" s="59"/>
      <c r="D76" s="211"/>
      <c r="E76" s="205"/>
      <c r="F76" s="206"/>
    </row>
    <row r="77" spans="1:6">
      <c r="A77" s="334"/>
      <c r="B77" s="40" t="s">
        <v>73</v>
      </c>
      <c r="C77" s="41" t="s">
        <v>18</v>
      </c>
      <c r="D77" s="64">
        <v>10</v>
      </c>
      <c r="E77" s="207">
        <v>3118</v>
      </c>
      <c r="F77" s="204">
        <f>D77*E77</f>
        <v>31180</v>
      </c>
    </row>
    <row r="78" spans="1:6">
      <c r="A78" s="334"/>
      <c r="B78" s="63" t="s">
        <v>74</v>
      </c>
      <c r="C78" s="48" t="s">
        <v>18</v>
      </c>
      <c r="D78" s="210">
        <v>10</v>
      </c>
      <c r="E78" s="202">
        <v>3201</v>
      </c>
      <c r="F78" s="204">
        <f>D78*E78</f>
        <v>32010</v>
      </c>
    </row>
    <row r="79" spans="1:6">
      <c r="A79" s="334"/>
      <c r="B79" s="63" t="s">
        <v>75</v>
      </c>
      <c r="C79" s="48" t="s">
        <v>18</v>
      </c>
      <c r="D79" s="210">
        <v>10</v>
      </c>
      <c r="E79" s="202">
        <v>550</v>
      </c>
      <c r="F79" s="204">
        <f>D79*E79</f>
        <v>5500</v>
      </c>
    </row>
    <row r="80" spans="1:6">
      <c r="A80" s="348"/>
      <c r="B80" s="63" t="s">
        <v>76</v>
      </c>
      <c r="C80" s="48" t="s">
        <v>18</v>
      </c>
      <c r="D80" s="210">
        <v>10</v>
      </c>
      <c r="E80" s="202">
        <v>4428</v>
      </c>
      <c r="F80" s="204">
        <f>D80*E80</f>
        <v>44280</v>
      </c>
    </row>
    <row r="81" spans="1:6" ht="51">
      <c r="A81" s="351">
        <v>3</v>
      </c>
      <c r="B81" s="168" t="s">
        <v>239</v>
      </c>
      <c r="C81" s="41"/>
      <c r="D81" s="64"/>
      <c r="E81" s="208"/>
      <c r="F81" s="204"/>
    </row>
    <row r="82" spans="1:6">
      <c r="A82" s="351"/>
      <c r="B82" s="40" t="s">
        <v>77</v>
      </c>
      <c r="C82" s="41" t="s">
        <v>40</v>
      </c>
      <c r="D82" s="64">
        <v>170</v>
      </c>
      <c r="E82" s="207">
        <v>56.4</v>
      </c>
      <c r="F82" s="204">
        <f t="shared" ref="F82:F87" si="1">D82*E82</f>
        <v>9588</v>
      </c>
    </row>
    <row r="83" spans="1:6">
      <c r="A83" s="351"/>
      <c r="B83" s="40" t="s">
        <v>78</v>
      </c>
      <c r="C83" s="41" t="s">
        <v>40</v>
      </c>
      <c r="D83" s="64">
        <v>300</v>
      </c>
      <c r="E83" s="207">
        <v>72.81</v>
      </c>
      <c r="F83" s="204">
        <f t="shared" si="1"/>
        <v>21843</v>
      </c>
    </row>
    <row r="84" spans="1:6">
      <c r="A84" s="351"/>
      <c r="B84" s="40" t="s">
        <v>79</v>
      </c>
      <c r="C84" s="41" t="s">
        <v>40</v>
      </c>
      <c r="D84" s="64">
        <v>200</v>
      </c>
      <c r="E84" s="207">
        <v>264</v>
      </c>
      <c r="F84" s="204">
        <f t="shared" si="1"/>
        <v>52800</v>
      </c>
    </row>
    <row r="85" spans="1:6" ht="71.25" customHeight="1">
      <c r="A85" s="50">
        <v>5</v>
      </c>
      <c r="B85" s="168" t="s">
        <v>80</v>
      </c>
      <c r="C85" s="41" t="s">
        <v>40</v>
      </c>
      <c r="D85" s="64">
        <v>150</v>
      </c>
      <c r="E85" s="207">
        <v>247.19</v>
      </c>
      <c r="F85" s="204">
        <f t="shared" si="1"/>
        <v>37078.5</v>
      </c>
    </row>
    <row r="86" spans="1:6" ht="70.5" customHeight="1">
      <c r="A86" s="65">
        <v>6</v>
      </c>
      <c r="B86" s="40" t="s">
        <v>81</v>
      </c>
      <c r="C86" s="41" t="s">
        <v>40</v>
      </c>
      <c r="D86" s="64">
        <v>150</v>
      </c>
      <c r="E86" s="207">
        <v>165.36</v>
      </c>
      <c r="F86" s="204">
        <f t="shared" si="1"/>
        <v>24804.000000000004</v>
      </c>
    </row>
    <row r="87" spans="1:6">
      <c r="A87" s="368">
        <v>7</v>
      </c>
      <c r="B87" s="352" t="s">
        <v>82</v>
      </c>
      <c r="C87" s="337" t="s">
        <v>18</v>
      </c>
      <c r="D87" s="353">
        <v>10</v>
      </c>
      <c r="E87" s="366">
        <v>311</v>
      </c>
      <c r="F87" s="359">
        <f t="shared" si="1"/>
        <v>3110</v>
      </c>
    </row>
    <row r="88" spans="1:6" ht="24.75" customHeight="1">
      <c r="A88" s="369"/>
      <c r="B88" s="352"/>
      <c r="C88" s="341"/>
      <c r="D88" s="355"/>
      <c r="E88" s="367"/>
      <c r="F88" s="360"/>
    </row>
    <row r="89" spans="1:6" ht="46.5" customHeight="1">
      <c r="A89" s="66">
        <v>8</v>
      </c>
      <c r="B89" s="40" t="s">
        <v>83</v>
      </c>
      <c r="C89" s="41" t="s">
        <v>18</v>
      </c>
      <c r="D89" s="64">
        <v>10</v>
      </c>
      <c r="E89" s="207">
        <v>280</v>
      </c>
      <c r="F89" s="204">
        <f>D89*E89</f>
        <v>2800</v>
      </c>
    </row>
    <row r="90" spans="1:6">
      <c r="A90" s="361">
        <v>9</v>
      </c>
      <c r="B90" s="352" t="s">
        <v>84</v>
      </c>
      <c r="C90" s="362" t="s">
        <v>18</v>
      </c>
      <c r="D90" s="363">
        <v>7</v>
      </c>
      <c r="E90" s="364">
        <v>450</v>
      </c>
      <c r="F90" s="365">
        <f>D90*E90</f>
        <v>3150</v>
      </c>
    </row>
    <row r="91" spans="1:6">
      <c r="A91" s="361"/>
      <c r="B91" s="352"/>
      <c r="C91" s="362"/>
      <c r="D91" s="363"/>
      <c r="E91" s="364"/>
      <c r="F91" s="365"/>
    </row>
    <row r="92" spans="1:6">
      <c r="A92" s="361"/>
      <c r="B92" s="352"/>
      <c r="C92" s="362"/>
      <c r="D92" s="363"/>
      <c r="E92" s="364"/>
      <c r="F92" s="365"/>
    </row>
    <row r="93" spans="1:6">
      <c r="A93" s="361"/>
      <c r="B93" s="352"/>
      <c r="C93" s="362"/>
      <c r="D93" s="363"/>
      <c r="E93" s="364"/>
      <c r="F93" s="365"/>
    </row>
    <row r="94" spans="1:6" ht="45.75" customHeight="1">
      <c r="A94" s="361"/>
      <c r="B94" s="352"/>
      <c r="C94" s="362"/>
      <c r="D94" s="363"/>
      <c r="E94" s="364"/>
      <c r="F94" s="365"/>
    </row>
    <row r="95" spans="1:6">
      <c r="A95" s="373">
        <v>10</v>
      </c>
      <c r="B95" s="374" t="s">
        <v>85</v>
      </c>
      <c r="C95" s="375"/>
      <c r="D95" s="376"/>
      <c r="E95" s="377"/>
      <c r="F95" s="358"/>
    </row>
    <row r="96" spans="1:6">
      <c r="A96" s="373"/>
      <c r="B96" s="374"/>
      <c r="C96" s="375"/>
      <c r="D96" s="376"/>
      <c r="E96" s="377"/>
      <c r="F96" s="358"/>
    </row>
    <row r="97" spans="1:6">
      <c r="A97" s="373"/>
      <c r="B97" s="374"/>
      <c r="C97" s="375"/>
      <c r="D97" s="376"/>
      <c r="E97" s="377"/>
      <c r="F97" s="358"/>
    </row>
    <row r="98" spans="1:6">
      <c r="A98" s="373"/>
      <c r="B98" s="374"/>
      <c r="C98" s="375"/>
      <c r="D98" s="376"/>
      <c r="E98" s="377"/>
      <c r="F98" s="358"/>
    </row>
    <row r="99" spans="1:6">
      <c r="A99" s="373"/>
      <c r="B99" s="374"/>
      <c r="C99" s="375"/>
      <c r="D99" s="376"/>
      <c r="E99" s="377"/>
      <c r="F99" s="358"/>
    </row>
    <row r="100" spans="1:6">
      <c r="A100" s="373"/>
      <c r="B100" s="67" t="s">
        <v>86</v>
      </c>
      <c r="C100" s="68" t="s">
        <v>40</v>
      </c>
      <c r="D100" s="212">
        <v>350</v>
      </c>
      <c r="E100" s="177">
        <v>700</v>
      </c>
      <c r="F100" s="178">
        <f>D100*E100</f>
        <v>245000</v>
      </c>
    </row>
    <row r="101" spans="1:6">
      <c r="A101" s="370" t="s">
        <v>17</v>
      </c>
      <c r="B101" s="371"/>
      <c r="C101" s="371"/>
      <c r="D101" s="371"/>
      <c r="E101" s="372"/>
      <c r="F101" s="209">
        <f>SUM(F70:F100)</f>
        <v>695913.5</v>
      </c>
    </row>
    <row r="102" spans="1:6">
      <c r="A102" s="69"/>
      <c r="B102" s="70"/>
      <c r="C102" s="71"/>
      <c r="D102" s="71"/>
      <c r="E102" s="72"/>
      <c r="F102" s="73"/>
    </row>
    <row r="103" spans="1:6">
      <c r="A103" s="54"/>
      <c r="B103" s="74"/>
      <c r="C103" s="75"/>
      <c r="D103" s="75"/>
      <c r="E103" s="57"/>
      <c r="F103" s="57"/>
    </row>
    <row r="104" spans="1:6">
      <c r="A104" s="54"/>
      <c r="B104" s="54"/>
      <c r="C104" s="54"/>
      <c r="D104" s="54"/>
      <c r="E104" s="57"/>
      <c r="F104" s="57"/>
    </row>
  </sheetData>
  <mergeCells count="56">
    <mergeCell ref="A101:E101"/>
    <mergeCell ref="A95:A100"/>
    <mergeCell ref="B95:B99"/>
    <mergeCell ref="C95:C99"/>
    <mergeCell ref="D95:D99"/>
    <mergeCell ref="E95:E99"/>
    <mergeCell ref="F95:F99"/>
    <mergeCell ref="F87:F88"/>
    <mergeCell ref="A90:A94"/>
    <mergeCell ref="B90:B94"/>
    <mergeCell ref="C90:C94"/>
    <mergeCell ref="D90:D94"/>
    <mergeCell ref="E90:E94"/>
    <mergeCell ref="F90:F94"/>
    <mergeCell ref="E87:E88"/>
    <mergeCell ref="A87:A88"/>
    <mergeCell ref="B87:B88"/>
    <mergeCell ref="C87:C88"/>
    <mergeCell ref="D87:D88"/>
    <mergeCell ref="A81:A84"/>
    <mergeCell ref="A24:A33"/>
    <mergeCell ref="B24:B33"/>
    <mergeCell ref="C24:C33"/>
    <mergeCell ref="D24:D33"/>
    <mergeCell ref="A37:A39"/>
    <mergeCell ref="A41:E41"/>
    <mergeCell ref="A70:F70"/>
    <mergeCell ref="A71:A75"/>
    <mergeCell ref="A76:A80"/>
    <mergeCell ref="E24:E33"/>
    <mergeCell ref="F24:F33"/>
    <mergeCell ref="A15:A16"/>
    <mergeCell ref="B15:B16"/>
    <mergeCell ref="A17:A18"/>
    <mergeCell ref="B17:B18"/>
    <mergeCell ref="A22:A23"/>
    <mergeCell ref="B22:B23"/>
    <mergeCell ref="C22:C23"/>
    <mergeCell ref="D22:D23"/>
    <mergeCell ref="E22:E23"/>
    <mergeCell ref="F22:F23"/>
    <mergeCell ref="F10:F11"/>
    <mergeCell ref="E10:E11"/>
    <mergeCell ref="A1:F1"/>
    <mergeCell ref="A2:F2"/>
    <mergeCell ref="A3:F3"/>
    <mergeCell ref="A4:F4"/>
    <mergeCell ref="A7:F7"/>
    <mergeCell ref="A8:A9"/>
    <mergeCell ref="B8:B9"/>
    <mergeCell ref="C8:C9"/>
    <mergeCell ref="D8:D9"/>
    <mergeCell ref="A10:A11"/>
    <mergeCell ref="B10:B11"/>
    <mergeCell ref="C10:C11"/>
    <mergeCell ref="D10:D11"/>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dimension ref="A1:J42"/>
  <sheetViews>
    <sheetView tabSelected="1" topLeftCell="A9" workbookViewId="0">
      <selection activeCell="F19" sqref="F19"/>
    </sheetView>
  </sheetViews>
  <sheetFormatPr defaultRowHeight="15"/>
  <cols>
    <col min="1" max="1" width="6.42578125" style="1" customWidth="1"/>
    <col min="2" max="2" width="43.42578125" style="1" customWidth="1"/>
    <col min="3" max="3" width="7.28515625" style="1" customWidth="1"/>
    <col min="4" max="10" width="9.140625" style="1"/>
  </cols>
  <sheetData>
    <row r="1" spans="1:10" s="1" customFormat="1" ht="18" customHeight="1">
      <c r="A1" s="301" t="s">
        <v>274</v>
      </c>
      <c r="B1" s="301"/>
      <c r="C1" s="301"/>
      <c r="D1" s="301"/>
      <c r="E1" s="301"/>
      <c r="F1" s="301"/>
    </row>
    <row r="2" spans="1:10" s="1" customFormat="1" ht="18">
      <c r="A2" s="291" t="s">
        <v>5</v>
      </c>
      <c r="B2" s="291"/>
      <c r="C2" s="291"/>
      <c r="D2" s="291"/>
      <c r="E2" s="291"/>
      <c r="F2" s="291"/>
    </row>
    <row r="3" spans="1:10" s="1" customFormat="1" ht="18">
      <c r="A3" s="291" t="s">
        <v>38</v>
      </c>
      <c r="B3" s="291"/>
      <c r="C3" s="291"/>
      <c r="D3" s="291"/>
      <c r="E3" s="291"/>
      <c r="F3" s="291"/>
    </row>
    <row r="4" spans="1:10" s="1" customFormat="1" ht="18">
      <c r="A4" s="291" t="s">
        <v>6</v>
      </c>
      <c r="B4" s="291"/>
      <c r="C4" s="291"/>
      <c r="D4" s="291"/>
      <c r="E4" s="291"/>
      <c r="F4" s="291"/>
    </row>
    <row r="5" spans="1:10" s="1" customFormat="1" ht="18">
      <c r="A5" s="301" t="s">
        <v>333</v>
      </c>
      <c r="B5" s="301"/>
      <c r="C5" s="301"/>
      <c r="D5" s="301"/>
      <c r="E5" s="301"/>
      <c r="F5" s="301"/>
    </row>
    <row r="6" spans="1:10" s="1" customFormat="1" ht="18" customHeight="1">
      <c r="A6" s="245"/>
      <c r="B6" s="272"/>
      <c r="C6" s="272"/>
      <c r="D6" s="272"/>
      <c r="E6" s="272"/>
      <c r="F6" s="96"/>
    </row>
    <row r="7" spans="1:10" s="1" customFormat="1">
      <c r="A7" s="292"/>
      <c r="B7" s="292"/>
      <c r="C7" s="292"/>
      <c r="D7" s="292"/>
      <c r="E7" s="292"/>
      <c r="F7" s="292"/>
    </row>
    <row r="8" spans="1:10" s="1" customFormat="1" ht="34.5" customHeight="1">
      <c r="A8" s="2" t="s">
        <v>7</v>
      </c>
      <c r="B8" s="384" t="s">
        <v>8</v>
      </c>
      <c r="C8" s="384"/>
      <c r="D8" s="384"/>
      <c r="E8" s="384"/>
      <c r="F8" s="384"/>
    </row>
    <row r="9" spans="1:10" s="1" customFormat="1" ht="15.75">
      <c r="A9" s="385" t="s">
        <v>39</v>
      </c>
      <c r="B9" s="385"/>
      <c r="C9" s="385"/>
      <c r="D9" s="385"/>
      <c r="E9" s="385"/>
      <c r="F9" s="385"/>
    </row>
    <row r="10" spans="1:10">
      <c r="A10" s="386" t="s">
        <v>10</v>
      </c>
      <c r="B10" s="386" t="s">
        <v>11</v>
      </c>
      <c r="C10" s="386" t="s">
        <v>12</v>
      </c>
      <c r="D10" s="388" t="s">
        <v>20</v>
      </c>
      <c r="E10" s="6" t="s">
        <v>14</v>
      </c>
      <c r="F10" s="7" t="s">
        <v>21</v>
      </c>
      <c r="G10" s="5"/>
      <c r="H10" s="5"/>
      <c r="I10" s="5"/>
      <c r="J10" s="5"/>
    </row>
    <row r="11" spans="1:10">
      <c r="A11" s="387"/>
      <c r="B11" s="387"/>
      <c r="C11" s="387"/>
      <c r="D11" s="389"/>
      <c r="E11" s="6" t="s">
        <v>16</v>
      </c>
      <c r="F11" s="7" t="s">
        <v>16</v>
      </c>
      <c r="G11" s="5"/>
      <c r="H11" s="5"/>
      <c r="I11" s="5"/>
      <c r="J11" s="5"/>
    </row>
    <row r="12" spans="1:10" ht="51">
      <c r="A12" s="8">
        <v>1</v>
      </c>
      <c r="B12" s="9" t="s">
        <v>22</v>
      </c>
      <c r="C12" s="10" t="s">
        <v>23</v>
      </c>
      <c r="D12" s="197">
        <f>'N.W.C(M.S) 1'!Y62</f>
        <v>16</v>
      </c>
      <c r="E12" s="12">
        <v>1130</v>
      </c>
      <c r="F12" s="13">
        <f>D12*E12</f>
        <v>18080</v>
      </c>
      <c r="G12" s="14"/>
      <c r="H12" s="14"/>
      <c r="I12" s="14"/>
      <c r="J12" s="14"/>
    </row>
    <row r="13" spans="1:10" ht="63.75">
      <c r="A13" s="8">
        <v>2</v>
      </c>
      <c r="B13" s="15" t="s">
        <v>24</v>
      </c>
      <c r="C13" s="10" t="s">
        <v>23</v>
      </c>
      <c r="D13" s="197">
        <f>'N.W.C(M.S) 1'!Y63</f>
        <v>86</v>
      </c>
      <c r="E13" s="12">
        <v>985</v>
      </c>
      <c r="F13" s="13">
        <f t="shared" ref="F13:F18" si="0">D13*E13</f>
        <v>84710</v>
      </c>
      <c r="G13" s="14"/>
      <c r="H13" s="14"/>
      <c r="I13" s="14"/>
      <c r="J13" s="14"/>
    </row>
    <row r="14" spans="1:10" ht="38.25">
      <c r="A14" s="8">
        <v>3</v>
      </c>
      <c r="B14" s="15" t="s">
        <v>25</v>
      </c>
      <c r="C14" s="10" t="s">
        <v>26</v>
      </c>
      <c r="D14" s="197">
        <f>'N.W.C(M.S) 1'!Y62</f>
        <v>16</v>
      </c>
      <c r="E14" s="16">
        <v>54</v>
      </c>
      <c r="F14" s="13">
        <f t="shared" si="0"/>
        <v>864</v>
      </c>
      <c r="G14" s="5"/>
      <c r="H14" s="5"/>
      <c r="I14" s="5"/>
      <c r="J14" s="5"/>
    </row>
    <row r="15" spans="1:10" ht="38.25">
      <c r="A15" s="8">
        <v>4</v>
      </c>
      <c r="B15" s="15" t="s">
        <v>27</v>
      </c>
      <c r="C15" s="10" t="s">
        <v>26</v>
      </c>
      <c r="D15" s="197">
        <f>'N.W.C(M.S) 1'!Y65</f>
        <v>86</v>
      </c>
      <c r="E15" s="17">
        <v>83</v>
      </c>
      <c r="F15" s="13">
        <f t="shared" si="0"/>
        <v>7138</v>
      </c>
      <c r="G15" s="5"/>
      <c r="H15" s="5"/>
      <c r="I15" s="5"/>
      <c r="J15" s="5"/>
    </row>
    <row r="16" spans="1:10" ht="38.25">
      <c r="A16" s="8">
        <v>5</v>
      </c>
      <c r="B16" s="15" t="s">
        <v>28</v>
      </c>
      <c r="C16" s="10" t="s">
        <v>26</v>
      </c>
      <c r="D16" s="197">
        <v>10</v>
      </c>
      <c r="E16" s="16">
        <v>151</v>
      </c>
      <c r="F16" s="13">
        <f t="shared" si="0"/>
        <v>1510</v>
      </c>
      <c r="G16" s="5"/>
      <c r="H16" s="5"/>
      <c r="I16" s="5"/>
      <c r="J16" s="5"/>
    </row>
    <row r="17" spans="1:10" ht="25.5">
      <c r="A17" s="8">
        <v>6</v>
      </c>
      <c r="B17" s="15" t="s">
        <v>29</v>
      </c>
      <c r="C17" s="10" t="s">
        <v>26</v>
      </c>
      <c r="D17" s="197">
        <f>D41</f>
        <v>66</v>
      </c>
      <c r="E17" s="16">
        <v>72</v>
      </c>
      <c r="F17" s="13">
        <f t="shared" si="0"/>
        <v>4752</v>
      </c>
      <c r="G17" s="5"/>
      <c r="H17" s="5"/>
      <c r="I17" s="5"/>
      <c r="J17" s="5"/>
    </row>
    <row r="18" spans="1:10" ht="25.5">
      <c r="A18" s="8">
        <v>7</v>
      </c>
      <c r="B18" s="15" t="s">
        <v>30</v>
      </c>
      <c r="C18" s="10" t="s">
        <v>26</v>
      </c>
      <c r="D18" s="197">
        <f>50</f>
        <v>50</v>
      </c>
      <c r="E18" s="16">
        <v>70</v>
      </c>
      <c r="F18" s="13">
        <f t="shared" si="0"/>
        <v>3500</v>
      </c>
      <c r="G18" s="5"/>
      <c r="H18" s="5"/>
      <c r="I18" s="5"/>
      <c r="J18" s="5"/>
    </row>
    <row r="19" spans="1:10">
      <c r="A19" s="390" t="s">
        <v>17</v>
      </c>
      <c r="B19" s="391"/>
      <c r="C19" s="391"/>
      <c r="D19" s="391"/>
      <c r="E19" s="392"/>
      <c r="F19" s="18">
        <f>SUM(F12:F18)</f>
        <v>120554</v>
      </c>
      <c r="G19" s="5"/>
      <c r="H19" s="5"/>
      <c r="I19" s="5"/>
      <c r="J19" s="5"/>
    </row>
    <row r="20" spans="1:10" s="1" customFormat="1">
      <c r="A20" s="19"/>
      <c r="B20" s="19"/>
      <c r="C20" s="19"/>
      <c r="D20" s="19"/>
      <c r="E20" s="19"/>
      <c r="F20" s="20"/>
      <c r="G20" s="5"/>
      <c r="H20" s="5"/>
      <c r="I20" s="5"/>
      <c r="J20" s="5"/>
    </row>
    <row r="21" spans="1:10" s="1" customFormat="1">
      <c r="A21" s="19"/>
      <c r="B21" s="19"/>
      <c r="C21" s="19"/>
      <c r="D21" s="19"/>
      <c r="E21" s="19"/>
      <c r="F21" s="20"/>
      <c r="G21" s="5"/>
      <c r="H21" s="5"/>
      <c r="I21" s="5"/>
      <c r="J21" s="5"/>
    </row>
    <row r="22" spans="1:10" s="1" customFormat="1">
      <c r="A22" s="19"/>
      <c r="B22" s="19"/>
      <c r="C22" s="19"/>
      <c r="D22" s="19"/>
      <c r="E22" s="19"/>
      <c r="F22" s="20"/>
      <c r="G22" s="5"/>
      <c r="H22" s="5"/>
      <c r="I22" s="5"/>
      <c r="J22" s="5"/>
    </row>
    <row r="23" spans="1:10" s="1" customFormat="1">
      <c r="A23" s="19"/>
      <c r="B23" s="19"/>
      <c r="C23" s="19"/>
      <c r="D23" s="19"/>
      <c r="E23" s="19"/>
      <c r="F23" s="20"/>
      <c r="G23" s="5"/>
      <c r="H23" s="5"/>
      <c r="I23" s="5"/>
      <c r="J23" s="5"/>
    </row>
    <row r="24" spans="1:10" s="1" customFormat="1">
      <c r="A24" s="19"/>
      <c r="B24" s="19"/>
      <c r="C24" s="19"/>
      <c r="D24" s="19"/>
      <c r="E24" s="19"/>
      <c r="F24" s="20"/>
      <c r="G24" s="5"/>
      <c r="H24" s="5"/>
      <c r="I24" s="5"/>
      <c r="J24" s="5"/>
    </row>
    <row r="25" spans="1:10" s="1" customFormat="1">
      <c r="A25" s="19"/>
      <c r="B25" s="19"/>
      <c r="C25" s="19"/>
      <c r="D25" s="19"/>
      <c r="E25" s="19"/>
      <c r="F25" s="20"/>
      <c r="G25" s="5"/>
      <c r="H25" s="5"/>
      <c r="I25" s="5"/>
      <c r="J25" s="5"/>
    </row>
    <row r="26" spans="1:10" s="1" customFormat="1">
      <c r="A26" s="19"/>
      <c r="B26" s="19"/>
      <c r="C26" s="19"/>
      <c r="D26" s="19"/>
      <c r="E26" s="19"/>
      <c r="F26" s="20"/>
      <c r="G26" s="5"/>
      <c r="H26" s="5"/>
      <c r="I26" s="5"/>
      <c r="J26" s="5"/>
    </row>
    <row r="27" spans="1:10" s="1" customFormat="1">
      <c r="A27" s="19"/>
      <c r="B27" s="19"/>
      <c r="C27" s="19"/>
      <c r="D27" s="19"/>
      <c r="E27" s="19"/>
      <c r="F27" s="20"/>
      <c r="G27" s="5"/>
      <c r="H27" s="5"/>
      <c r="I27" s="5"/>
      <c r="J27" s="5"/>
    </row>
    <row r="28" spans="1:10" s="1" customFormat="1">
      <c r="A28" s="19"/>
      <c r="B28" s="19"/>
      <c r="C28" s="19"/>
      <c r="D28" s="19"/>
      <c r="E28" s="19"/>
      <c r="F28" s="20"/>
      <c r="G28" s="5"/>
      <c r="H28" s="5"/>
      <c r="I28" s="5"/>
      <c r="J28" s="5"/>
    </row>
    <row r="29" spans="1:10" s="1" customFormat="1">
      <c r="A29" s="19"/>
      <c r="B29" s="19"/>
      <c r="C29" s="19"/>
      <c r="D29" s="19"/>
      <c r="E29" s="19"/>
      <c r="F29" s="20"/>
      <c r="G29" s="5"/>
      <c r="H29" s="5"/>
      <c r="I29" s="5"/>
      <c r="J29" s="5"/>
    </row>
    <row r="30" spans="1:10" s="1" customFormat="1">
      <c r="A30" s="19"/>
      <c r="B30" s="19"/>
      <c r="C30" s="19"/>
      <c r="D30" s="19"/>
      <c r="E30" s="19"/>
      <c r="F30" s="20"/>
      <c r="G30" s="5"/>
      <c r="H30" s="5"/>
      <c r="I30" s="5"/>
      <c r="J30" s="5"/>
    </row>
    <row r="31" spans="1:10" s="1" customFormat="1">
      <c r="A31" s="19"/>
      <c r="B31" s="19"/>
      <c r="C31" s="19"/>
      <c r="D31" s="19"/>
      <c r="E31" s="19"/>
      <c r="F31" s="20"/>
      <c r="G31" s="5"/>
      <c r="H31" s="5"/>
      <c r="I31" s="5"/>
      <c r="J31" s="5"/>
    </row>
    <row r="32" spans="1:10" s="1" customFormat="1">
      <c r="A32" s="19"/>
      <c r="B32" s="19"/>
      <c r="C32" s="19"/>
      <c r="D32" s="19"/>
      <c r="E32" s="19"/>
      <c r="F32" s="20"/>
      <c r="G32" s="5"/>
      <c r="H32" s="5"/>
      <c r="I32" s="5"/>
      <c r="J32" s="5"/>
    </row>
    <row r="33" spans="1:10" s="1" customFormat="1">
      <c r="A33" s="19"/>
      <c r="B33" s="19"/>
      <c r="C33" s="19"/>
      <c r="D33" s="19"/>
      <c r="E33" s="19"/>
      <c r="F33" s="20"/>
      <c r="G33" s="5"/>
      <c r="H33" s="5"/>
      <c r="I33" s="5"/>
      <c r="J33" s="5"/>
    </row>
    <row r="34" spans="1:10" s="1" customFormat="1">
      <c r="A34" s="19"/>
      <c r="B34" s="19"/>
      <c r="C34" s="19"/>
      <c r="D34" s="19"/>
      <c r="E34" s="19"/>
      <c r="F34" s="20"/>
      <c r="G34" s="5"/>
      <c r="H34" s="5"/>
      <c r="I34" s="5"/>
      <c r="J34" s="5"/>
    </row>
    <row r="35" spans="1:10" s="1" customFormat="1">
      <c r="A35" s="19"/>
      <c r="B35" s="19"/>
      <c r="C35" s="19"/>
      <c r="D35" s="19"/>
      <c r="E35" s="19"/>
      <c r="F35" s="20"/>
      <c r="G35" s="5"/>
      <c r="H35" s="5"/>
      <c r="I35" s="5"/>
      <c r="J35" s="5"/>
    </row>
    <row r="36" spans="1:10" s="1" customFormat="1">
      <c r="A36" s="19"/>
      <c r="B36" s="19"/>
      <c r="C36" s="19"/>
      <c r="D36" s="19"/>
      <c r="E36" s="19"/>
      <c r="F36" s="20"/>
      <c r="G36" s="5"/>
      <c r="H36" s="5"/>
      <c r="I36" s="5"/>
      <c r="J36" s="5"/>
    </row>
    <row r="37" spans="1:10" ht="15.75">
      <c r="A37" s="378" t="s">
        <v>31</v>
      </c>
      <c r="B37" s="379"/>
      <c r="C37" s="379"/>
      <c r="D37" s="379"/>
      <c r="E37" s="379"/>
      <c r="F37" s="380"/>
      <c r="G37" s="5"/>
      <c r="H37" s="5"/>
      <c r="I37" s="5"/>
      <c r="J37" s="5"/>
    </row>
    <row r="38" spans="1:10" ht="51">
      <c r="A38" s="21">
        <v>1</v>
      </c>
      <c r="B38" s="15" t="s">
        <v>32</v>
      </c>
      <c r="C38" s="10" t="s">
        <v>26</v>
      </c>
      <c r="D38" s="197">
        <f>D39</f>
        <v>16</v>
      </c>
      <c r="E38" s="198">
        <v>318</v>
      </c>
      <c r="F38" s="199">
        <f t="shared" ref="F38:F40" si="1">D38*E38</f>
        <v>5088</v>
      </c>
      <c r="G38" s="5"/>
      <c r="H38" s="5"/>
      <c r="I38" s="5"/>
      <c r="J38" s="5"/>
    </row>
    <row r="39" spans="1:10" ht="51">
      <c r="A39" s="21">
        <v>2</v>
      </c>
      <c r="B39" s="15" t="s">
        <v>33</v>
      </c>
      <c r="C39" s="10" t="s">
        <v>26</v>
      </c>
      <c r="D39" s="197">
        <f>D12</f>
        <v>16</v>
      </c>
      <c r="E39" s="198">
        <v>333</v>
      </c>
      <c r="F39" s="199">
        <f t="shared" si="1"/>
        <v>5328</v>
      </c>
      <c r="G39" s="5"/>
      <c r="H39" s="5"/>
      <c r="I39" s="5"/>
      <c r="J39" s="5"/>
    </row>
    <row r="40" spans="1:10" ht="38.25">
      <c r="A40" s="21">
        <v>3</v>
      </c>
      <c r="B40" s="15" t="s">
        <v>34</v>
      </c>
      <c r="C40" s="10" t="s">
        <v>26</v>
      </c>
      <c r="D40" s="197">
        <v>50</v>
      </c>
      <c r="E40" s="198">
        <v>280</v>
      </c>
      <c r="F40" s="199">
        <f t="shared" si="1"/>
        <v>14000</v>
      </c>
      <c r="G40" s="5"/>
      <c r="H40" s="5"/>
      <c r="I40" s="5"/>
      <c r="J40" s="5"/>
    </row>
    <row r="41" spans="1:10" ht="38.25">
      <c r="A41" s="8">
        <v>4</v>
      </c>
      <c r="B41" s="15" t="s">
        <v>35</v>
      </c>
      <c r="C41" s="10" t="s">
        <v>26</v>
      </c>
      <c r="D41" s="197">
        <f>'N.W.C(M.S) 1'!Y59</f>
        <v>66</v>
      </c>
      <c r="E41" s="200">
        <v>3980</v>
      </c>
      <c r="F41" s="200">
        <f>D41*E41</f>
        <v>262680</v>
      </c>
      <c r="G41" s="5"/>
      <c r="H41" s="5"/>
      <c r="I41" s="5"/>
      <c r="J41" s="5"/>
    </row>
    <row r="42" spans="1:10">
      <c r="A42" s="381" t="s">
        <v>36</v>
      </c>
      <c r="B42" s="382"/>
      <c r="C42" s="382"/>
      <c r="D42" s="382"/>
      <c r="E42" s="383"/>
      <c r="F42" s="201">
        <f>SUM(F38:F41)</f>
        <v>287096</v>
      </c>
      <c r="G42" s="5"/>
      <c r="H42" s="5"/>
      <c r="I42" s="5"/>
      <c r="J42" s="5"/>
    </row>
  </sheetData>
  <mergeCells count="15">
    <mergeCell ref="A37:F37"/>
    <mergeCell ref="A42:E42"/>
    <mergeCell ref="A1:F1"/>
    <mergeCell ref="A2:F2"/>
    <mergeCell ref="A3:F3"/>
    <mergeCell ref="A4:F4"/>
    <mergeCell ref="A5:F5"/>
    <mergeCell ref="A7:F7"/>
    <mergeCell ref="B8:F8"/>
    <mergeCell ref="A9:F9"/>
    <mergeCell ref="A10:A11"/>
    <mergeCell ref="B10:B11"/>
    <mergeCell ref="C10:C11"/>
    <mergeCell ref="D10:D11"/>
    <mergeCell ref="A19:E1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summaryYY</vt:lpstr>
      <vt:lpstr>Rehabil (m.s) 1</vt:lpstr>
      <vt:lpstr>Rehabil( est) 1</vt:lpstr>
      <vt:lpstr>N.W.C(M.S) 1</vt:lpstr>
      <vt:lpstr>CIVIL EST 1</vt:lpstr>
      <vt:lpstr>Plumb 1</vt:lpstr>
      <vt:lpstr>ELE 1</vt:lpstr>
      <vt:lpstr>'Rehabil( est) 1'!Print_Area</vt:lpstr>
      <vt:lpstr>'CIVIL EST 1'!Print_Titles</vt:lpstr>
      <vt:lpstr>'ELE 1'!Print_Titles</vt:lpstr>
      <vt:lpstr>'Plumb 1'!Print_Titles</vt:lpstr>
      <vt:lpstr>'Rehabil( est) 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Shehroz</dc:creator>
  <cp:lastModifiedBy>Microsoft Windows</cp:lastModifiedBy>
  <cp:lastPrinted>2016-02-20T08:35:12Z</cp:lastPrinted>
  <dcterms:created xsi:type="dcterms:W3CDTF">2015-12-29T11:17:13Z</dcterms:created>
  <dcterms:modified xsi:type="dcterms:W3CDTF">2016-03-30T11:34:23Z</dcterms:modified>
</cp:coreProperties>
</file>